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" yWindow="4752" windowWidth="23088" windowHeight="4800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I482" i="1"/>
  <c r="I483"/>
  <c r="I484"/>
  <c r="I485"/>
  <c r="I486"/>
  <c r="I487"/>
  <c r="I481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13" l="1"/>
  <c r="I14"/>
  <c r="I443" l="1"/>
  <c r="I442"/>
  <c r="I441"/>
  <c r="I437"/>
  <c r="I438"/>
  <c r="I439"/>
  <c r="I440"/>
  <c r="I436"/>
  <c r="I433"/>
  <c r="I434"/>
  <c r="I435"/>
  <c r="I432"/>
  <c r="I429"/>
  <c r="I430"/>
  <c r="I431"/>
  <c r="I422"/>
  <c r="I423"/>
  <c r="I424"/>
  <c r="I425"/>
  <c r="I426"/>
  <c r="I427"/>
  <c r="I428"/>
  <c r="I421"/>
  <c r="I420"/>
  <c r="I419"/>
  <c r="I417"/>
  <c r="I418"/>
  <c r="I416"/>
  <c r="I413"/>
  <c r="I414"/>
  <c r="I415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89" l="1"/>
  <c r="I392"/>
  <c r="I393"/>
  <c r="I391"/>
  <c r="I8"/>
  <c r="I388" l="1"/>
  <c r="I390"/>
  <c r="I385"/>
  <c r="I386"/>
  <c r="I380"/>
  <c r="I381"/>
  <c r="I382"/>
  <c r="I383"/>
  <c r="I384"/>
  <c r="I379"/>
  <c r="I378"/>
  <c r="I373"/>
  <c r="I374"/>
  <c r="I375"/>
  <c r="I376"/>
  <c r="I377"/>
  <c r="I372"/>
  <c r="I370"/>
  <c r="I371"/>
  <c r="I369"/>
  <c r="I368"/>
  <c r="I367"/>
  <c r="I365"/>
  <c r="I366"/>
  <c r="I364"/>
  <c r="I363"/>
  <c r="I361"/>
  <c r="I362"/>
  <c r="I359"/>
  <c r="I360"/>
  <c r="I356"/>
  <c r="I357"/>
  <c r="I358"/>
  <c r="I355"/>
  <c r="I354"/>
  <c r="I353"/>
  <c r="I352"/>
  <c r="I351"/>
  <c r="I350"/>
  <c r="I349"/>
  <c r="I348"/>
  <c r="I347" l="1"/>
  <c r="I346"/>
  <c r="I345"/>
  <c r="I344"/>
  <c r="I343"/>
  <c r="I342"/>
  <c r="I341"/>
  <c r="I7"/>
  <c r="I340"/>
  <c r="I336"/>
  <c r="I337"/>
  <c r="I338"/>
  <c r="I339"/>
  <c r="I335"/>
  <c r="I334"/>
  <c r="I333"/>
  <c r="I332" l="1"/>
  <c r="I331"/>
  <c r="I330"/>
  <c r="I323"/>
  <c r="I324"/>
  <c r="I325"/>
  <c r="I326"/>
  <c r="I327"/>
  <c r="I328"/>
  <c r="I329"/>
  <c r="I322"/>
  <c r="I321" l="1"/>
  <c r="I319"/>
  <c r="I320"/>
  <c r="I318"/>
  <c r="I317"/>
  <c r="I316"/>
  <c r="I315"/>
  <c r="I314"/>
  <c r="I313"/>
  <c r="I312"/>
  <c r="I311"/>
  <c r="I309"/>
  <c r="I310"/>
  <c r="I308"/>
  <c r="I307"/>
  <c r="I306"/>
  <c r="I302"/>
  <c r="I303"/>
  <c r="I304"/>
  <c r="I305"/>
  <c r="I299"/>
  <c r="I300"/>
  <c r="I301"/>
  <c r="I298"/>
  <c r="I297"/>
  <c r="I296"/>
  <c r="I295"/>
  <c r="I294"/>
  <c r="I292"/>
  <c r="I293"/>
  <c r="I291"/>
  <c r="I288"/>
  <c r="I289"/>
  <c r="I290"/>
  <c r="I287"/>
  <c r="I286"/>
  <c r="I285" l="1"/>
  <c r="I284"/>
  <c r="I281"/>
  <c r="I282"/>
  <c r="I283"/>
  <c r="I280"/>
  <c r="I277" l="1"/>
  <c r="I278"/>
  <c r="I279"/>
  <c r="I276"/>
  <c r="I267"/>
  <c r="I268"/>
  <c r="I269"/>
  <c r="I270"/>
  <c r="I271"/>
  <c r="I272"/>
  <c r="I273"/>
  <c r="I274"/>
  <c r="I275"/>
  <c r="I266"/>
  <c r="I255"/>
  <c r="I256"/>
  <c r="I257"/>
  <c r="I258"/>
  <c r="I259"/>
  <c r="I260"/>
  <c r="I261"/>
  <c r="I262"/>
  <c r="I263"/>
  <c r="I264"/>
  <c r="I265"/>
  <c r="I250"/>
  <c r="I251"/>
  <c r="I252"/>
  <c r="I253"/>
  <c r="I254"/>
  <c r="I249"/>
  <c r="I248"/>
  <c r="I247"/>
  <c r="I246"/>
  <c r="I244"/>
  <c r="I245"/>
  <c r="I243"/>
  <c r="I242"/>
  <c r="I240"/>
  <c r="I241"/>
  <c r="I239"/>
  <c r="I238"/>
  <c r="I237"/>
  <c r="I236"/>
  <c r="I235"/>
  <c r="I234"/>
  <c r="I233"/>
  <c r="I232"/>
  <c r="I231"/>
  <c r="I230"/>
  <c r="I229"/>
  <c r="I226"/>
  <c r="I225"/>
  <c r="I224"/>
  <c r="I227"/>
  <c r="I228"/>
  <c r="I223"/>
  <c r="I220"/>
  <c r="I221"/>
  <c r="I222"/>
  <c r="I219"/>
  <c r="I17"/>
  <c r="I218"/>
  <c r="I216"/>
  <c r="I217"/>
  <c r="I215"/>
  <c r="I214"/>
  <c r="I213"/>
  <c r="I212"/>
  <c r="I211" l="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6"/>
  <c r="I15"/>
  <c r="I12"/>
  <c r="I6"/>
  <c r="I5"/>
  <c r="I4"/>
  <c r="I3"/>
  <c r="I488" l="1"/>
</calcChain>
</file>

<file path=xl/sharedStrings.xml><?xml version="1.0" encoding="utf-8"?>
<sst xmlns="http://schemas.openxmlformats.org/spreadsheetml/2006/main" count="2184" uniqueCount="1077">
  <si>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</si>
  <si>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</si>
  <si>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</si>
  <si>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</si>
  <si>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</si>
  <si>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</si>
  <si>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</si>
  <si>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</si>
  <si>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</si>
  <si>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</si>
  <si>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</si>
  <si>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</si>
  <si>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</si>
  <si>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聽說讀寫，有策略！(低年級)-讀本、學習筆記</t>
  </si>
  <si>
    <t>陳欣希</t>
  </si>
  <si>
    <t>小魯</t>
  </si>
  <si>
    <t>臺灣</t>
  </si>
  <si>
    <t>ˇ</t>
  </si>
  <si>
    <t>聽說讀寫，有策略！(中年級)-讀本、學習筆記</t>
  </si>
  <si>
    <t>聽說讀寫，有策略！(高年級)-讀本、學習筆記</t>
  </si>
  <si>
    <t>聽說讀寫，有策略！(國中)-讀本、學習筆記</t>
  </si>
  <si>
    <t xml:space="preserve"> Oda, Eiichiro/ Oda, Eiichiro (ILT)</t>
  </si>
  <si>
    <t>Viz</t>
  </si>
  <si>
    <t>我還得哭I Still Have to Cry</t>
  </si>
  <si>
    <t xml:space="preserve">任溶溶 </t>
  </si>
  <si>
    <t>聲音The Sound</t>
  </si>
  <si>
    <t>Story a.</t>
  </si>
  <si>
    <t>三采文化</t>
  </si>
  <si>
    <t>科學實驗王37：溶劑與溶質</t>
  </si>
  <si>
    <t>科學實驗王38：速度與速率</t>
  </si>
  <si>
    <t>科學實驗王39：消化作用</t>
  </si>
  <si>
    <t>科學實驗王40：金屬與非金屬</t>
  </si>
  <si>
    <t>太平山情事</t>
  </si>
  <si>
    <t>李潼</t>
  </si>
  <si>
    <t>四也</t>
  </si>
  <si>
    <t>高雄左營 七日的青鳥</t>
  </si>
  <si>
    <t>王淑慧</t>
  </si>
  <si>
    <t>快樂點心人：喜歡你</t>
  </si>
  <si>
    <t>鄭宗弦</t>
  </si>
  <si>
    <t>快樂點心人：甜蜜蜜</t>
  </si>
  <si>
    <t>恐龍阿瓜和他的大尾巴</t>
  </si>
  <si>
    <t>張嘉驊</t>
  </si>
  <si>
    <t xml:space="preserve">墨思理、何瑄 、策劃-許榮哲 </t>
  </si>
  <si>
    <t>三個問號偵探團1：天堂動物園事件</t>
  </si>
  <si>
    <t>晤爾伏˙布朗克(Ulf Blanc)</t>
  </si>
  <si>
    <t>親子天下</t>
  </si>
  <si>
    <t>978-986-241-757-7</t>
  </si>
  <si>
    <t>三個問號偵探團2：勇闖恐龍島</t>
  </si>
  <si>
    <t>978-986-241-758-4</t>
  </si>
  <si>
    <t>三個問號偵探團3：唱歌的幽靈</t>
  </si>
  <si>
    <t>晤爾伏˙布朗克(Ulf Blanc)、波里斯˙菲佛(Boris Pfeiffer)</t>
  </si>
  <si>
    <t>978-986-241-787-4</t>
  </si>
  <si>
    <t>三個問號偵探團4：鯊魚島</t>
  </si>
  <si>
    <t>波里斯˙菲佛(Boris Pfeiffer)</t>
  </si>
  <si>
    <t>978-986-241-788-1</t>
  </si>
  <si>
    <t>三個問號偵探團5：海盜的墓穴</t>
  </si>
  <si>
    <t>978-986-241-908-3</t>
  </si>
  <si>
    <t>三個問號偵探團6：謎宮帝國</t>
  </si>
  <si>
    <t>978-986-241-909-0</t>
  </si>
  <si>
    <t>三個問號偵探團7：恐龍大復活</t>
  </si>
  <si>
    <t>波里斯˙菲佛</t>
  </si>
  <si>
    <t xml:space="preserve"> 978-986-241-969-4</t>
  </si>
  <si>
    <t>三個問號偵探團8：幽魂陷阱</t>
  </si>
  <si>
    <t>978-986-241-970-0</t>
  </si>
  <si>
    <t>三個問號偵探團9：鼴鼠任務</t>
  </si>
  <si>
    <t>978-986-398-062-9</t>
  </si>
  <si>
    <t>三個問號偵探團10：外星疑雲</t>
  </si>
  <si>
    <t>978-986-398-063-6</t>
  </si>
  <si>
    <t>三個問號偵探團11：幽靈船</t>
  </si>
  <si>
    <t>晤爾伏˙布朗克</t>
  </si>
  <si>
    <t>978-986-920-136-0</t>
  </si>
  <si>
    <t>三個問號偵探團12：魔法師的陰謀</t>
  </si>
  <si>
    <t>978-986-920-135-3</t>
  </si>
  <si>
    <t>瑪麗．波．奧斯本</t>
  </si>
  <si>
    <t>小天下</t>
  </si>
  <si>
    <t>哆啦A夢科學任意門16：勇闖南極冒險號</t>
  </si>
  <si>
    <t>藤子．F．不二雄，日本小學館編撰</t>
  </si>
  <si>
    <t>遠流</t>
  </si>
  <si>
    <t>哆啦A夢科學任意門(11-15集)</t>
  </si>
  <si>
    <t>哆啦A夢科學任意門(6-10集)</t>
  </si>
  <si>
    <t>哆啦A夢科學任意門(1-5集)</t>
  </si>
  <si>
    <t>高喜貞</t>
  </si>
  <si>
    <t>書泉</t>
  </si>
  <si>
    <t>少年科學偵探CSI(第一輯) 1-5</t>
  </si>
  <si>
    <t>郭映植(審定)，高嬉貞(撰文)</t>
  </si>
  <si>
    <t>臺灣麥克</t>
  </si>
  <si>
    <t>少年科學偵探CSI(第二輯) 6-10</t>
  </si>
  <si>
    <t>少年科學偵探CSI(第二輯) 11-15</t>
  </si>
  <si>
    <t>少年科學偵探CSI(第二輯) 16-20</t>
  </si>
  <si>
    <t>少年科學偵探CSI(10冊)21-30</t>
  </si>
  <si>
    <t>科學發明王13：停水停電大作戰</t>
  </si>
  <si>
    <t>Gomdori co.</t>
  </si>
  <si>
    <t>科學發明王14：想像力發明遊戲</t>
  </si>
  <si>
    <t>科學發明王15：最喜歡的發明</t>
  </si>
  <si>
    <t>科學發明王16：創意發明學院</t>
  </si>
  <si>
    <t>明日數學王6：幾何圖形的世界</t>
  </si>
  <si>
    <t>明日數學王7：單位的祕密</t>
  </si>
  <si>
    <t>明日數學王8：數形規律</t>
  </si>
  <si>
    <t>明日數學王9：表格與圖表</t>
  </si>
  <si>
    <t>明日數學王10：立體圖形的性質</t>
  </si>
  <si>
    <t>尋寶記36：上海尋寶記</t>
  </si>
  <si>
    <t>尋寶記37：洛杉磯尋寶記</t>
  </si>
  <si>
    <t>啊哈！圖解影響世界的21場戰爭</t>
  </si>
  <si>
    <t>池昊晉</t>
  </si>
  <si>
    <t>啊哈！圖解 影響世界的20個國家</t>
  </si>
  <si>
    <t>啊哈！圖解 影響世界的52件歷史大事</t>
  </si>
  <si>
    <t>我的願望：天天不挨罵</t>
  </si>
  <si>
    <t>楠茂宣</t>
  </si>
  <si>
    <t>查理和蘿拉系列(我絕對絕對不吃番茄/我太小，我不要上學/我不睏，我不要睡覺)</t>
  </si>
  <si>
    <t>蘿倫．柴爾德</t>
  </si>
  <si>
    <t>上誼</t>
  </si>
  <si>
    <t>堅強淑女偵探社系列(2~5共四冊)</t>
  </si>
  <si>
    <t>亞歷山大</t>
  </si>
  <si>
    <t>快樂淑女伴我行：堅強淑女偵探社6</t>
  </si>
  <si>
    <t>堅強淑女偵探社</t>
  </si>
  <si>
    <t>法布爾昆蟲記1 高明的獵人</t>
  </si>
  <si>
    <t>Susanna, Ko、金成榮、金世</t>
  </si>
  <si>
    <t>法布爾昆蟲記2 囂張的勇士</t>
  </si>
  <si>
    <t>法布爾昆蟲記03：天才建築師</t>
  </si>
  <si>
    <t>法布爾昆蟲記04：大自然的清道夫</t>
  </si>
  <si>
    <t>法布爾昆蟲記05：獨居的隱士</t>
  </si>
  <si>
    <t>法布爾昆蟲記06：蔬菜大胃王</t>
  </si>
  <si>
    <t>法布爾昆蟲記07：裝死專家</t>
  </si>
  <si>
    <t>法布爾昆蟲記08：夏日聲樂家</t>
  </si>
  <si>
    <t>曹京淑、Susanna,Ko&amp;金成榮</t>
  </si>
  <si>
    <t>法布爾昆蟲記09：神奇麻醉師</t>
  </si>
  <si>
    <t>法布爾昆蟲記10 霸王鐮刀手</t>
  </si>
  <si>
    <t>遲到大王</t>
  </si>
  <si>
    <t xml:space="preserve">約翰．柏林罕 </t>
  </si>
  <si>
    <t>信誼</t>
  </si>
  <si>
    <t>小老鼠大畫家：小珍幫你導覽現代美術</t>
  </si>
  <si>
    <t>珍．布雷斯京．力爾班</t>
  </si>
  <si>
    <t>小典藏</t>
  </si>
  <si>
    <t xml:space="preserve">不要打翻牛奶 </t>
  </si>
  <si>
    <t>史戴芬．戴維斯</t>
  </si>
  <si>
    <t>工作船淨港號</t>
  </si>
  <si>
    <t>鎌田步</t>
  </si>
  <si>
    <t xml:space="preserve">阿爾發 </t>
  </si>
  <si>
    <t>故事i知識全集(共八冊)：孩子的第一套橋梁故事＋知識書</t>
  </si>
  <si>
    <t>王家珍、黃文輝、張嘉驊</t>
  </si>
  <si>
    <t>國語日報</t>
  </si>
  <si>
    <t>露西的畫</t>
  </si>
  <si>
    <t>尼古拉．摩</t>
  </si>
  <si>
    <t>維京</t>
  </si>
  <si>
    <t>綠</t>
  </si>
  <si>
    <t>蘿拉．維卡羅．希格</t>
  </si>
  <si>
    <t>畫一棵樹</t>
  </si>
  <si>
    <t xml:space="preserve">芭芭拉．雷德 </t>
  </si>
  <si>
    <t>遇見維尼――全世界最有名小熊的真實故事</t>
  </si>
  <si>
    <t>林賽．麥提克</t>
  </si>
  <si>
    <t>奶奶的城市</t>
  </si>
  <si>
    <t>蘿倫．凱斯提羅</t>
  </si>
  <si>
    <t>喬安娜．羅蘭等</t>
  </si>
  <si>
    <t>韋伯</t>
  </si>
  <si>
    <t>2017年第72梯次「好書大家讀」中選繪本套書(二)</t>
  </si>
  <si>
    <t>依兒娜．拉姆汀克等</t>
  </si>
  <si>
    <t>吉竹伸介創意思考繪本組（共5冊）</t>
  </si>
  <si>
    <t>吉竹伸介</t>
  </si>
  <si>
    <t>我上學遲到了，因為……</t>
  </si>
  <si>
    <t>大衛．卡利</t>
  </si>
  <si>
    <t>水滸真英雄(全套3冊)</t>
  </si>
  <si>
    <t>王文華</t>
  </si>
  <si>
    <t>小兵</t>
  </si>
  <si>
    <t>鬼竹林</t>
  </si>
  <si>
    <t>王文華說節日童話：阿嗚國王的遊樂園</t>
  </si>
  <si>
    <t>康軒</t>
  </si>
  <si>
    <t>王文華說節日童話：熊大偉的南瓜面具</t>
  </si>
  <si>
    <t>王文華說節日童話：兔子兔子紅眼睛</t>
  </si>
  <si>
    <t>成語漫畫笑學堂(一套兩書)</t>
  </si>
  <si>
    <t>Top945編輯組</t>
  </si>
  <si>
    <t>小威向前衝(二版)</t>
  </si>
  <si>
    <t>尼可拉斯．艾倫</t>
  </si>
  <si>
    <t>我的小雞雞</t>
  </si>
  <si>
    <t>山本直英</t>
  </si>
  <si>
    <t>高高在上</t>
  </si>
  <si>
    <t>馬里歐．拉莫斯</t>
  </si>
  <si>
    <t>加法超人與算術星人：宮西達也的數學繪本</t>
  </si>
  <si>
    <t>宮西達也 </t>
  </si>
  <si>
    <t xml:space="preserve">小熊出版 </t>
  </si>
  <si>
    <t>我想變成綠色的……</t>
  </si>
  <si>
    <t>柳珠永 </t>
  </si>
  <si>
    <t>大穎文化</t>
  </si>
  <si>
    <t>王幸慈</t>
  </si>
  <si>
    <t>西遊記：燃燒吧！五行戰士 (二版)</t>
  </si>
  <si>
    <t>許榮哲 白千翌</t>
  </si>
  <si>
    <t>金銀島：魔鬼的選擇 (二版)</t>
  </si>
  <si>
    <t>史蒂文生原著、陳竹蕾改編</t>
  </si>
  <si>
    <t>環遊世界八十天：獵殺蛇夫座</t>
  </si>
  <si>
    <t>許榮哲</t>
  </si>
  <si>
    <t>猴塞雷的新工作</t>
  </si>
  <si>
    <t>謝文賢</t>
  </si>
  <si>
    <t>神探啄九下</t>
  </si>
  <si>
    <t>張英</t>
  </si>
  <si>
    <t>夜弄土地公</t>
  </si>
  <si>
    <t>怪榴槤的鬼主意：頭城搶孤</t>
  </si>
  <si>
    <t>陳昇群</t>
  </si>
  <si>
    <t>向鬼王下戰帖：客家義民節</t>
  </si>
  <si>
    <t xml:space="preserve">陳素宜 </t>
  </si>
  <si>
    <t>米米和他的神祕朋友</t>
  </si>
  <si>
    <t>鄒敦怜</t>
  </si>
  <si>
    <t>巴巴文化</t>
  </si>
  <si>
    <t>再玩一下下嘛！</t>
  </si>
  <si>
    <t xml:space="preserve">李憶婷 </t>
  </si>
  <si>
    <t>蹦蹦虎過元宵</t>
  </si>
  <si>
    <t xml:space="preserve">王文華 </t>
  </si>
  <si>
    <t>搭便車</t>
  </si>
  <si>
    <t>貓小小</t>
  </si>
  <si>
    <t>獨眼孫悟空</t>
  </si>
  <si>
    <t>小班</t>
  </si>
  <si>
    <t xml:space="preserve">李若昕 </t>
  </si>
  <si>
    <t>拉拉的皇冠</t>
  </si>
  <si>
    <t>WaHa Huang</t>
  </si>
  <si>
    <t>一直一直躺著睡</t>
  </si>
  <si>
    <t xml:space="preserve">陳沛珛 </t>
  </si>
  <si>
    <t>小貓探長嚇一跳</t>
  </si>
  <si>
    <t>王淑芬</t>
  </si>
  <si>
    <t>狐狸阿聰</t>
  </si>
  <si>
    <t xml:space="preserve">王玄慧 </t>
  </si>
  <si>
    <t>苦瓜奶奶SOS</t>
  </si>
  <si>
    <t>蕭逸清</t>
  </si>
  <si>
    <t>南方小島的故事</t>
  </si>
  <si>
    <t>林鍾隆</t>
  </si>
  <si>
    <t>牛大力的聖誕禮物</t>
  </si>
  <si>
    <t>在那年代的鬼怪</t>
  </si>
  <si>
    <t>子魚</t>
  </si>
  <si>
    <t>我是一顆小星星</t>
  </si>
  <si>
    <t>李光福</t>
  </si>
  <si>
    <t>高粱高粱幾月開</t>
  </si>
  <si>
    <t>小紅飛機上班去</t>
  </si>
  <si>
    <t>蔡美保</t>
  </si>
  <si>
    <t>火燒厝</t>
  </si>
  <si>
    <t>廖炳焜</t>
  </si>
  <si>
    <t>妖怪新聞社：月光恐慌事件</t>
  </si>
  <si>
    <t>王宇清</t>
  </si>
  <si>
    <t>我愛你</t>
  </si>
  <si>
    <t>最喜歡媽媽了！</t>
  </si>
  <si>
    <t>愛與被愛</t>
  </si>
  <si>
    <t>溫柔的我，體貼的你</t>
  </si>
  <si>
    <t>花貓與黑貓</t>
  </si>
  <si>
    <t>喵嗚！</t>
  </si>
  <si>
    <t>吱吱</t>
  </si>
  <si>
    <t>天衛</t>
  </si>
  <si>
    <t>小熊貝魯和小蟲達達--美味的小屋</t>
  </si>
  <si>
    <t xml:space="preserve">原京子 </t>
  </si>
  <si>
    <t>外星來的神祕朋友</t>
  </si>
  <si>
    <t>林佑儒</t>
  </si>
  <si>
    <t>廁所幫少年偵探9：神祕鑰匙大考驗</t>
  </si>
  <si>
    <t>廁所幫少年偵探8：土魠魚羹魔咒事件</t>
  </si>
  <si>
    <t>廁所幫少年偵探7：芒果冰棒日報事件</t>
  </si>
  <si>
    <t>廁所幫少年偵探：邪惡甲蟲王破壞事件</t>
  </si>
  <si>
    <t>我們的祕魔岩</t>
  </si>
  <si>
    <t>南瓜弟弟去遠足</t>
  </si>
  <si>
    <t>高山榮子</t>
  </si>
  <si>
    <t>紅色小火車</t>
  </si>
  <si>
    <t>林煥彰</t>
  </si>
  <si>
    <t>慢吞吞王國</t>
  </si>
  <si>
    <t xml:space="preserve">黃曦 </t>
  </si>
  <si>
    <t>兩個衛兵</t>
  </si>
  <si>
    <t>林立</t>
  </si>
  <si>
    <t>打架的藝術</t>
  </si>
  <si>
    <t xml:space="preserve">大衛．卡利 </t>
  </si>
  <si>
    <t>星期一早上</t>
  </si>
  <si>
    <t xml:space="preserve">優利．修爾維滋 </t>
  </si>
  <si>
    <t>想生金蛋的母雞</t>
  </si>
  <si>
    <t>Hanna Johansen</t>
  </si>
  <si>
    <t>愛孩子愛閱</t>
  </si>
  <si>
    <t>承諾</t>
  </si>
  <si>
    <t>妮可拉． 戴維斯</t>
  </si>
  <si>
    <t>牧笛獎精品童話16：機器人保母</t>
  </si>
  <si>
    <t>于景俠、王林柏、程景春等</t>
  </si>
  <si>
    <t>牧笛獎精品童話15：夢電影監製公司</t>
  </si>
  <si>
    <t>丁勤政   張英珉   李逸   王宇清   王昭偉   萬修芬，吳羚溦   朱怡貞   王秋香   陳盈帆   陳維霖   魏羽桐</t>
  </si>
  <si>
    <t>孫玉虎，張英?、慈琪、鄭丞鈞、陳君玲</t>
  </si>
  <si>
    <t>牧笛獎精品童話12 第999號鑲星人</t>
  </si>
  <si>
    <t>黃文軍．陳彥伶．王彥艷徐麗金</t>
  </si>
  <si>
    <t>牧笛獎精品童話3：鳥人七號</t>
  </si>
  <si>
    <t>侯維玲、張嘉驊、周世宗，洪志明、蒙永麗</t>
  </si>
  <si>
    <t>牧笛獎精品童話6：鏡子裡的皇后</t>
  </si>
  <si>
    <t>李侑樓.李儒林.王文美</t>
  </si>
  <si>
    <t>吳俊龍，廖雅蘋、鄭順聰</t>
  </si>
  <si>
    <t>牧笛獎精品童話5拜託拜託土地公</t>
  </si>
  <si>
    <t>王文華，李儒林、王蔚等</t>
  </si>
  <si>
    <t>牧笛獎精品童話7：我的大海，我愛你！</t>
  </si>
  <si>
    <t>亞平，安石榴、鄭啟承、陳昇</t>
  </si>
  <si>
    <t>喜歡安靜的阿泥</t>
  </si>
  <si>
    <t>任小霞、王夏珍、陳佩萱、張懿</t>
  </si>
  <si>
    <t>牧笛獎童話集：高樓上的小捕手</t>
  </si>
  <si>
    <t xml:space="preserve"> 林世仁、陳素宜、方素珍、 王淑芬、麥莉、陳昇群 </t>
  </si>
  <si>
    <t>休閒冒險漫畫套書(E)(第一輯)</t>
  </si>
  <si>
    <t>洪在徹‧朴愛羅</t>
  </si>
  <si>
    <t>科學料理王套書（1~6冊）</t>
  </si>
  <si>
    <t>Studio Animal</t>
  </si>
  <si>
    <t>雨林冒險王套書(E)(第1輯)(全5冊)</t>
  </si>
  <si>
    <t>洪在徹</t>
  </si>
  <si>
    <t>雨林冒險王套書(E)(第2輯)</t>
  </si>
  <si>
    <t>漫畫兒童卡內基套書【第一輯】（1～4集）</t>
  </si>
  <si>
    <t>金慧蓮/粱勝復/禹智境</t>
  </si>
  <si>
    <t>漫畫兒童卡內基套書【第二輯】（5～8集）</t>
  </si>
  <si>
    <t>盧鏡海/李京信/朴庚恩/金景阿</t>
  </si>
  <si>
    <t>黃銀瑛、金景阿、李京信、宋侖信</t>
  </si>
  <si>
    <t>漫畫兒童卡內基套書【第四輯】（13～16集）</t>
  </si>
  <si>
    <t>金景阿/全英信/姜境孝/崔孝臨</t>
  </si>
  <si>
    <t>漫畫兒童卡內基套書【第五輯】（17～20集）</t>
  </si>
  <si>
    <t>盧鏡海、黃銀英、崔東仁</t>
  </si>
  <si>
    <t>漫畫兒童卡內基套書【第六輯】（21～24集）</t>
  </si>
  <si>
    <t>吳守貞、李孝貞、李政姬、朴庚恩</t>
  </si>
  <si>
    <t>漫畫兒童卡內基套書【第七輯】（25～28集）</t>
  </si>
  <si>
    <t>李政宴/小葡萄編輯部/李京信/盧貞美</t>
  </si>
  <si>
    <t>漫畫兒童卡內基套書【第八輯】（29～32集）</t>
  </si>
  <si>
    <t>宋侖信、金燕妃</t>
  </si>
  <si>
    <t>海的另一頭</t>
  </si>
  <si>
    <t>五味太郎</t>
  </si>
  <si>
    <t>米奇巴克</t>
  </si>
  <si>
    <t>薩琪不想當空中小姐</t>
  </si>
  <si>
    <t>提利‧勒南 Thierry Lenain</t>
  </si>
  <si>
    <t>薩琪想要一個小寶寶(2版)</t>
  </si>
  <si>
    <t>薩琪的親親</t>
  </si>
  <si>
    <t>薩琪有好多男朋友</t>
  </si>
  <si>
    <t>他們都看見一隻貓</t>
  </si>
  <si>
    <t>布蘭登．溫佐(Brendan Wenzel)</t>
  </si>
  <si>
    <t>道聲</t>
  </si>
  <si>
    <t>菲菲真的很受傷</t>
  </si>
  <si>
    <t>莫莉‧卞 Molly Bang</t>
  </si>
  <si>
    <t>三之三</t>
  </si>
  <si>
    <t>媽咪怎麼了</t>
  </si>
  <si>
    <t>陳盈帆</t>
  </si>
  <si>
    <t>聯經</t>
  </si>
  <si>
    <t>Taiwan風之旅</t>
  </si>
  <si>
    <t>小林豊</t>
  </si>
  <si>
    <t>春天的野餐會</t>
  </si>
  <si>
    <t>崔麗君</t>
  </si>
  <si>
    <t>敲打夢想的女孩</t>
  </si>
  <si>
    <t>馬格麗塔‧因格</t>
  </si>
  <si>
    <t>Life幸福小鋪</t>
  </si>
  <si>
    <t>楠茂宣、松本春野</t>
  </si>
  <si>
    <t>幼獅</t>
  </si>
  <si>
    <t>白冷圳的兒女：大遷村的「陽明山計畫」</t>
  </si>
  <si>
    <t>陳佩萱</t>
  </si>
  <si>
    <t>晴光文化</t>
  </si>
  <si>
    <t>いわむら かずお</t>
  </si>
  <si>
    <t>青林國際</t>
  </si>
  <si>
    <t>可以哭，但不要太傷心</t>
  </si>
  <si>
    <t>內田麟太郎</t>
  </si>
  <si>
    <t>日月文化</t>
  </si>
  <si>
    <t>外公的大衣</t>
  </si>
  <si>
    <t>吉姆‧艾利斯沃斯</t>
  </si>
  <si>
    <t>城邦</t>
  </si>
  <si>
    <t>從前從前有一座森林</t>
  </si>
  <si>
    <t>斐德利克‧芒索</t>
  </si>
  <si>
    <t>你看看你，把這裡弄得這麼亂！</t>
  </si>
  <si>
    <t>劉旭恭</t>
  </si>
  <si>
    <t>洞裡頭有什麼東西？</t>
  </si>
  <si>
    <t>蕾貝卡‧寇柏</t>
  </si>
  <si>
    <t>跟小鳥道別</t>
  </si>
  <si>
    <t>Margaret Wise Brown</t>
  </si>
  <si>
    <t>玉山社</t>
  </si>
  <si>
    <t>爺爺的散步道</t>
  </si>
  <si>
    <t>張美蘭著、王書曼繪</t>
  </si>
  <si>
    <t>我想成為芭蕾舞女孩</t>
  </si>
  <si>
    <r>
      <t xml:space="preserve">作者：Anna Membrino；繪者： Smiljana </t>
    </r>
    <r>
      <rPr>
        <sz val="14"/>
        <color rgb="FF000000"/>
        <rFont val="Times New Roman"/>
        <family val="1"/>
      </rPr>
      <t>Č</t>
    </r>
    <r>
      <rPr>
        <sz val="14"/>
        <color rgb="FF000000"/>
        <rFont val="標楷體"/>
        <family val="4"/>
        <charset val="136"/>
      </rPr>
      <t>oh</t>
    </r>
  </si>
  <si>
    <t>滿天星</t>
  </si>
  <si>
    <t>鼴鼠鎮</t>
  </si>
  <si>
    <t>Torben Kuhlmann</t>
  </si>
  <si>
    <t>年紀最小的班級裡，個子最小的女孩</t>
  </si>
  <si>
    <t>賈斯丁．羅伯茲</t>
  </si>
  <si>
    <t>夢想中的陀螺</t>
  </si>
  <si>
    <t>陳玉金</t>
  </si>
  <si>
    <t>荷塘月色</t>
  </si>
  <si>
    <t>朱自清</t>
  </si>
  <si>
    <t>小猴子，你要去哪裡</t>
  </si>
  <si>
    <t>崔永嬿</t>
  </si>
  <si>
    <t>我變成一隻噴火龍了</t>
  </si>
  <si>
    <t>賴馬</t>
  </si>
  <si>
    <t>勇敢小火車—卡爾的特別任務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</si>
  <si>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</si>
  <si>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</si>
  <si>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校名：大成國小
填表人：黃燕萍                 教務主任：                  校長：
連絡電話：06-5837520</t>
  </si>
  <si>
    <t>阿墨的故事屋</t>
    <phoneticPr fontId="10" type="noConversion"/>
  </si>
  <si>
    <t>文．盧方方，圖．陳狐狸</t>
  </si>
  <si>
    <t>超級大塞車</t>
  </si>
  <si>
    <t>オームラ トモコ</t>
  </si>
  <si>
    <t>小魯</t>
    <phoneticPr fontId="10" type="noConversion"/>
  </si>
  <si>
    <t>文訊雜誌社</t>
    <phoneticPr fontId="10" type="noConversion"/>
  </si>
  <si>
    <t>一模一樣，一模一樣！</t>
    <phoneticPr fontId="10" type="noConversion"/>
  </si>
  <si>
    <t>苅田 澄子 文、つちだ のぶこ 圖</t>
  </si>
  <si>
    <t>岸田 衿子 文、長野 博一 圖</t>
  </si>
  <si>
    <t>白井 三香子 文、 渡辺 あきお 圖</t>
  </si>
  <si>
    <t>潘人木 文、 曹俊彥 圖</t>
  </si>
  <si>
    <t>看見</t>
  </si>
  <si>
    <t>李明足 文、 鄭潔文 圖</t>
  </si>
  <si>
    <t>吃掉了什麼？</t>
    <phoneticPr fontId="10" type="noConversion"/>
  </si>
  <si>
    <t>大猩猩的麵包店</t>
    <phoneticPr fontId="10" type="noConversion"/>
  </si>
  <si>
    <t>冒氣的元寶</t>
    <phoneticPr fontId="10" type="noConversion"/>
  </si>
  <si>
    <t>探黑-Adventure at Night</t>
    <phoneticPr fontId="10" type="noConversion"/>
  </si>
  <si>
    <t>廖書荻</t>
  </si>
  <si>
    <t>Sharon Rentta</t>
  </si>
  <si>
    <r>
      <rPr>
        <sz val="14"/>
        <color indexed="8"/>
        <rFont val="標楷體"/>
        <family val="4"/>
        <charset val="136"/>
      </rPr>
      <t>森 絵都 文、吉田 尚令 圖</t>
    </r>
    <phoneticPr fontId="10" type="noConversion"/>
  </si>
  <si>
    <r>
      <t xml:space="preserve">Justin Richardson </t>
    </r>
    <r>
      <rPr>
        <sz val="14"/>
        <color indexed="8"/>
        <rFont val="標楷體"/>
        <family val="4"/>
        <charset val="136"/>
      </rPr>
      <t>文、Peter Parnell 圖</t>
    </r>
    <phoneticPr fontId="10" type="noConversion"/>
  </si>
  <si>
    <t>文：蔡幸珍。圖：黃志民</t>
    <phoneticPr fontId="10" type="noConversion"/>
  </si>
  <si>
    <t>小兵</t>
    <phoneticPr fontId="10" type="noConversion"/>
  </si>
  <si>
    <t>到烏龜國去</t>
    <phoneticPr fontId="10" type="noConversion"/>
  </si>
  <si>
    <t>希望牧場</t>
    <phoneticPr fontId="10" type="noConversion"/>
  </si>
  <si>
    <t>一家三口</t>
    <phoneticPr fontId="10" type="noConversion"/>
  </si>
  <si>
    <t>跟著動物過一天：工作大集合</t>
  </si>
  <si>
    <t>100隻豬與100隻大野狼</t>
    <phoneticPr fontId="10" type="noConversion"/>
  </si>
  <si>
    <t>臺灣</t>
    <phoneticPr fontId="10" type="noConversion"/>
  </si>
  <si>
    <t>文／卡洛戈齊、達朋特、聖桑、亨利米爾傑、歌提耶、小仲馬、歌德、雨果 ；圖／克莉絲汀娜、安潔蕾蒂、高達辛絲嘉、莎特拉、瓦倫提尼、貝諾許、佛米娜、瑪拉賽芮、伯特、亞莉珊卓</t>
  </si>
  <si>
    <t>格林文化</t>
    <phoneticPr fontId="10" type="noConversion"/>
  </si>
  <si>
    <t>今天萬歲！</t>
    <phoneticPr fontId="10" type="noConversion"/>
  </si>
  <si>
    <t>麗池的異想世界 龍蝦治百瞎</t>
    <phoneticPr fontId="10" type="noConversion"/>
  </si>
  <si>
    <t>文／麗池克萊姆 ；圖／麗池克萊姆 ；譯／賴云倩</t>
  </si>
  <si>
    <t>文／強亞諾羅森 ；圖／席尼史密斯</t>
  </si>
  <si>
    <t>路邊的小花</t>
    <phoneticPr fontId="10" type="noConversion"/>
  </si>
  <si>
    <t>文／布萊恩萬；圖／布萊恩萬；譯／張政婷</t>
    <phoneticPr fontId="10" type="noConversion"/>
  </si>
  <si>
    <t>小松鼠與老榕樹</t>
    <phoneticPr fontId="10" type="noConversion"/>
  </si>
  <si>
    <t>周見信</t>
  </si>
  <si>
    <t>尖端</t>
    <phoneticPr fontId="10" type="noConversion"/>
  </si>
  <si>
    <t xml:space="preserve">親子天下 </t>
    <phoneticPr fontId="10" type="noConversion"/>
  </si>
  <si>
    <t>紅樹林</t>
    <phoneticPr fontId="10" type="noConversion"/>
  </si>
  <si>
    <t>玩出創意：120個創新科學遊戲</t>
    <phoneticPr fontId="10" type="noConversion"/>
  </si>
  <si>
    <t xml:space="preserve">許良榮等 </t>
    <phoneticPr fontId="10" type="noConversion"/>
  </si>
  <si>
    <t>五南</t>
    <phoneticPr fontId="10" type="noConversion"/>
  </si>
  <si>
    <t>玩出創意2：48個酷炫科學魔術</t>
    <phoneticPr fontId="10" type="noConversion"/>
  </si>
  <si>
    <t>玩出創意3：77個奇趣科學玩具</t>
    <phoneticPr fontId="10" type="noConversion"/>
  </si>
  <si>
    <t>玩出創意4：55個玩悅科學實驗</t>
    <phoneticPr fontId="10" type="noConversion"/>
  </si>
  <si>
    <t>許良榮 著</t>
  </si>
  <si>
    <t>科學玩具自造王：20種培養創造力、思考力與設計力的超有趣玩具自製提案</t>
  </si>
  <si>
    <t>金克杰</t>
  </si>
  <si>
    <t>親子天下</t>
    <phoneticPr fontId="10" type="noConversion"/>
  </si>
  <si>
    <t>圖‧文／史提夫‧詹金斯（ Steve Jenkins）；譯／張東君</t>
  </si>
  <si>
    <t>遠流出版</t>
  </si>
  <si>
    <t>遠流</t>
    <phoneticPr fontId="10" type="noConversion"/>
  </si>
  <si>
    <t>甲蟲之書</t>
    <phoneticPr fontId="10" type="noConversion"/>
  </si>
  <si>
    <t>有誰聽到座頭鯨在唱歌</t>
  </si>
  <si>
    <t>字畝文化</t>
    <phoneticPr fontId="10" type="noConversion"/>
  </si>
  <si>
    <t>作者/ 張文亮 繪者/ 蔡兆倫</t>
    <phoneticPr fontId="10" type="noConversion"/>
  </si>
  <si>
    <t>野人文化</t>
    <phoneticPr fontId="10" type="noConversion"/>
  </si>
  <si>
    <t>孩子的問題都該認真回答！家庭必備的科學小百科【食衣住行育樂】</t>
    <phoneticPr fontId="10" type="noConversion"/>
  </si>
  <si>
    <t>小熊出版</t>
    <phoneticPr fontId="10" type="noConversion"/>
  </si>
  <si>
    <t>鍬形蟲日記簿</t>
    <phoneticPr fontId="10" type="noConversion"/>
  </si>
  <si>
    <t>黃仕傑</t>
  </si>
  <si>
    <t>紅樹林</t>
    <phoneticPr fontId="10" type="noConversion"/>
  </si>
  <si>
    <t>森林裡奇妙昆蟲</t>
  </si>
  <si>
    <t>谷本雄治</t>
  </si>
  <si>
    <t>人類</t>
    <phoneticPr fontId="10" type="noConversion"/>
  </si>
  <si>
    <t>博物館一日遊</t>
  </si>
  <si>
    <t>Florence Ducatteau</t>
  </si>
  <si>
    <t>韋伯</t>
    <phoneticPr fontId="10" type="noConversion"/>
  </si>
  <si>
    <t>2017年第72梯次「好書大家讀」中選繪本套書(一)</t>
    <phoneticPr fontId="10" type="noConversion"/>
  </si>
  <si>
    <t>世界各地的孩子</t>
  </si>
  <si>
    <t>Reina Ollivier</t>
  </si>
  <si>
    <t>園藝達人的50個親子植物遊戲</t>
  </si>
  <si>
    <t>林雨澤</t>
  </si>
  <si>
    <t>一起去看戲</t>
  </si>
  <si>
    <t>韋伯</t>
    <phoneticPr fontId="10" type="noConversion"/>
  </si>
  <si>
    <t>韋伯</t>
    <phoneticPr fontId="10" type="noConversion"/>
  </si>
  <si>
    <t>一起向校園霸凌說「不」!</t>
  </si>
  <si>
    <t>鄭又珍</t>
  </si>
  <si>
    <t>東雨</t>
    <phoneticPr fontId="10" type="noConversion"/>
  </si>
  <si>
    <t>三采</t>
    <phoneticPr fontId="10" type="noConversion"/>
  </si>
  <si>
    <t>時報文化</t>
    <phoneticPr fontId="10" type="noConversion"/>
  </si>
  <si>
    <t>訂做一個媽媽</t>
    <phoneticPr fontId="10" type="noConversion"/>
  </si>
  <si>
    <t>林世仁</t>
    <phoneticPr fontId="10" type="noConversion"/>
  </si>
  <si>
    <r>
      <rPr>
        <sz val="14"/>
        <color indexed="8"/>
        <rFont val="標楷體"/>
        <family val="4"/>
        <charset val="136"/>
      </rPr>
      <t>克比睡不著── 與海洋動物的奇幻冒險</t>
    </r>
    <phoneticPr fontId="10" type="noConversion"/>
  </si>
  <si>
    <t>林哲璋</t>
  </si>
  <si>
    <t>正義的伙伴</t>
  </si>
  <si>
    <t>林秀穗</t>
  </si>
  <si>
    <t>長跑少年</t>
  </si>
  <si>
    <t>張英珉</t>
  </si>
  <si>
    <t>巴巴文化</t>
    <phoneticPr fontId="10" type="noConversion"/>
  </si>
  <si>
    <t>四也</t>
    <phoneticPr fontId="10" type="noConversion"/>
  </si>
  <si>
    <t>幼獅</t>
    <phoneticPr fontId="10" type="noConversion"/>
  </si>
  <si>
    <t>九歌</t>
    <phoneticPr fontId="10" type="noConversion"/>
  </si>
  <si>
    <t>猜臉島歷險記</t>
  </si>
  <si>
    <t>植物大戰殭屍──科學漫畫 浩瀚宇宙</t>
  </si>
  <si>
    <t>笑江南</t>
  </si>
  <si>
    <t>植物大戰殭屍──科學漫畫 萬國建築</t>
  </si>
  <si>
    <t>植物大戰殭屍──科學漫畫 環境能源</t>
  </si>
  <si>
    <t>植物大戰殭屍──科學漫畫4天氣與氣候</t>
  </si>
  <si>
    <t>植物大戰殭屍──科學漫畫5 鳥類世界</t>
  </si>
  <si>
    <t>植物大戰殭屍──科學漫畫6恐龍時代</t>
  </si>
  <si>
    <t>植物大戰殭屍──科學漫畫7人體奧妙</t>
  </si>
  <si>
    <t>植物大戰殭屍──科學漫畫8世界之謎</t>
  </si>
  <si>
    <t>植物大戰殭屍──科學漫畫9電腦與網路</t>
  </si>
  <si>
    <t>植物大戰殭屍──科學漫畫10災害與防護</t>
  </si>
  <si>
    <t>X恐龍探險隊II世紀對決大毀滅</t>
  </si>
  <si>
    <t>X恐龍探險隊II激戰異變龍</t>
  </si>
  <si>
    <t>X恐龍探險隊II古今生物大對決</t>
  </si>
  <si>
    <t>X恐龍探險隊II恐龍人崛起</t>
  </si>
  <si>
    <t>大邑文化</t>
    <phoneticPr fontId="10" type="noConversion"/>
  </si>
  <si>
    <t>李國靖</t>
    <phoneticPr fontId="10" type="noConversion"/>
  </si>
  <si>
    <t>陳紹霖</t>
    <phoneticPr fontId="10" type="noConversion"/>
  </si>
  <si>
    <t>陳紹霖</t>
    <phoneticPr fontId="10" type="noConversion"/>
  </si>
  <si>
    <t>漫畫版世界偉人傳記4：毅力！居禮夫人（第一位女性諾貝爾獎得主、物理化學雙得主）</t>
  </si>
  <si>
    <t>漫畫/小林可多入（Kobayashi Kaoru），監修/杤山修（Tochiyama Osamu）</t>
  </si>
  <si>
    <t>漫畫版世界偉人傳記1：創新！愛迪生（點亮全世界的發明大王）</t>
    <phoneticPr fontId="10" type="noConversion"/>
  </si>
  <si>
    <t>吉田健二Yoshida Kenji/漫畫, 前島正裕Maejima Masahiro/監修</t>
  </si>
  <si>
    <t>漫畫版世界偉人傳記3：挑戰！萊特兄弟（實現人類翱翔天空的夢想）</t>
  </si>
  <si>
    <t>漫畫/たかはしまもる（Takahashi Mamoru），監修/金田彥太郎（Kaneda Hikotarou），腳本/水越保（Mizukoshi Tamotsu）</t>
  </si>
  <si>
    <t>漫畫版世界偉人傳記2：熱情！貝多芬（克服耳聾殘疾的偉大音樂家）</t>
  </si>
  <si>
    <t>迎夏生Mukai Natsumi/漫畫, YAMAHA MUSIC MEDIA/監修</t>
  </si>
  <si>
    <t>物理七十二變：開水中游泳的金魚</t>
  </si>
  <si>
    <t>陳韋哲</t>
    <phoneticPr fontId="10" type="noConversion"/>
  </si>
  <si>
    <t>難倒老爸
1：生活用品大解密 難倒老爸
2：不可思議的偉大建築 難倒老爸
3：奇幻海洋大冒險 難倒老爸
4：機器科技大觀園</t>
    <phoneticPr fontId="10" type="noConversion"/>
  </si>
  <si>
    <t>紙上魔方</t>
  </si>
  <si>
    <t>天天在家玩科學</t>
    <phoneticPr fontId="10" type="noConversion"/>
  </si>
  <si>
    <t>商周</t>
  </si>
  <si>
    <t>Om Books International</t>
  </si>
  <si>
    <t>9789865837310</t>
    <phoneticPr fontId="10" type="noConversion"/>
  </si>
  <si>
    <t>9789865837327</t>
    <phoneticPr fontId="10" type="noConversion"/>
  </si>
  <si>
    <t>9789865837334</t>
    <phoneticPr fontId="10" type="noConversion"/>
  </si>
  <si>
    <t>9789865837358</t>
    <phoneticPr fontId="10" type="noConversion"/>
  </si>
  <si>
    <t>寫給男孩的探險書──極地冰河求生術</t>
    <phoneticPr fontId="10" type="noConversion"/>
  </si>
  <si>
    <r>
      <rPr>
        <sz val="14"/>
        <color indexed="8"/>
        <rFont val="標楷體"/>
        <family val="4"/>
        <charset val="136"/>
      </rPr>
      <t>寫給男孩的探險書──亞馬遜雨林求生術</t>
    </r>
    <phoneticPr fontId="10" type="noConversion"/>
  </si>
  <si>
    <t>小樹文化</t>
    <phoneticPr fontId="10" type="noConversion"/>
  </si>
  <si>
    <t>射鵰英雄傳(1-8)(大字版)</t>
  </si>
  <si>
    <t>金庸</t>
    <phoneticPr fontId="10" type="noConversion"/>
  </si>
  <si>
    <t>遠流</t>
    <phoneticPr fontId="10" type="noConversion"/>
  </si>
  <si>
    <t>倚天屠龍記(1-8)(大字版)</t>
  </si>
  <si>
    <t>神鵰俠侶(1-8)(大字版)</t>
  </si>
  <si>
    <t>鹿鼎記(1-10)(大字版)</t>
  </si>
  <si>
    <t>笑傲江湖(1-8)(大字版)</t>
    <phoneticPr fontId="10" type="noConversion"/>
  </si>
  <si>
    <t>天龍八部(1-10)(大字版)</t>
  </si>
  <si>
    <t>《書劍恩仇錄》大字版(共四冊)</t>
    <phoneticPr fontId="10" type="noConversion"/>
  </si>
  <si>
    <t>俠客行(1)大字版51</t>
  </si>
  <si>
    <t>俠客行(2)大字版52</t>
  </si>
  <si>
    <t>957325283X</t>
    <phoneticPr fontId="10" type="noConversion"/>
  </si>
  <si>
    <t>俠客行(3)大字版53</t>
    <phoneticPr fontId="10" type="noConversion"/>
  </si>
  <si>
    <t>俠客行(4)大字版54</t>
  </si>
  <si>
    <t>飛狐外傳(1)大字版27</t>
  </si>
  <si>
    <t>飛狐外傳(2)大字版28</t>
  </si>
  <si>
    <t>飛狐外傳(3)大字版29</t>
  </si>
  <si>
    <t>飛狐外傳(4)大字版30</t>
  </si>
  <si>
    <t>碧血劍（全）大字版</t>
    <phoneticPr fontId="10" type="noConversion"/>
  </si>
  <si>
    <t>連城訣(1)大字版39</t>
  </si>
  <si>
    <t>連城訣(2)大字版40</t>
    <phoneticPr fontId="10" type="noConversion"/>
  </si>
  <si>
    <t>雪山飛狐(1)大字版25</t>
  </si>
  <si>
    <t>雪山飛狐(2)大字版26</t>
    <phoneticPr fontId="10" type="noConversion"/>
  </si>
  <si>
    <t>替身</t>
  </si>
  <si>
    <t>林滿秋 著</t>
  </si>
  <si>
    <t>生死谷．彩紋墨韻書衣版套書(全三冊)</t>
    <phoneticPr fontId="10" type="noConversion"/>
  </si>
  <si>
    <t>鄭丰</t>
    <phoneticPr fontId="10" type="noConversion"/>
  </si>
  <si>
    <t>奇幻基地</t>
    <phoneticPr fontId="10" type="noConversion"/>
  </si>
  <si>
    <t>奇峰異石傳套書(全三冊)</t>
    <phoneticPr fontId="10" type="noConversion"/>
  </si>
  <si>
    <t>天觀雙俠卷一至卷四套書</t>
  </si>
  <si>
    <t>靈劍卷一至卷三套書</t>
    <phoneticPr fontId="10" type="noConversion"/>
  </si>
  <si>
    <t>神偷天下卷一至卷三套書組</t>
  </si>
  <si>
    <t>敖幼祥</t>
  </si>
  <si>
    <t>時報文化出版企業股份有限公司</t>
  </si>
  <si>
    <t xml:space="preserve">4712966620517
</t>
    <phoneticPr fontId="10" type="noConversion"/>
  </si>
  <si>
    <t>烏龍院動物星球
1：恐龍、烏龍院動物星球
2：哺乳類動物I、烏龍院動物星球
3：哺乳類動物II、 烏龍院動物星球
4：鳥、烏龍院動物星球
5：昆蟲 &amp; 爬蟲‧兩棲‧軟體‧甲殼動物、 烏龍院動物星球
6：魚、烏龍院動物星球
7：瀕臨絕種的動物</t>
    <phoneticPr fontId="10" type="noConversion"/>
  </si>
  <si>
    <t>陳怡璇 選編</t>
  </si>
  <si>
    <t>漫畫名人堂2─看卓別林與華特‧迪士尼等22位帶來幸福與歡樂的名人</t>
    <phoneticPr fontId="10" type="noConversion"/>
  </si>
  <si>
    <r>
      <t>漫畫名人堂</t>
    </r>
    <r>
      <rPr>
        <sz val="14"/>
        <color indexed="8"/>
        <rFont val="標楷體"/>
        <family val="4"/>
        <charset val="136"/>
      </rPr>
      <t>3─看邱吉爾與霍金等24位克服困難、挑戰自我的名人</t>
    </r>
    <phoneticPr fontId="10" type="noConversion"/>
  </si>
  <si>
    <r>
      <rPr>
        <sz val="14"/>
        <color indexed="8"/>
        <rFont val="標楷體"/>
        <family val="4"/>
        <charset val="136"/>
      </rPr>
      <t>陳怡璇 選編</t>
    </r>
    <phoneticPr fontId="10" type="noConversion"/>
  </si>
  <si>
    <t>康軒</t>
    <phoneticPr fontId="10" type="noConversion"/>
  </si>
  <si>
    <t>漫畫名人堂：從耶穌到賈伯斯，21個改變歷史的人物典範</t>
  </si>
  <si>
    <t>三國笑史全集</t>
    <phoneticPr fontId="10" type="noConversion"/>
  </si>
  <si>
    <t>林明鋒</t>
    <phoneticPr fontId="10" type="noConversion"/>
  </si>
  <si>
    <t>五南</t>
    <phoneticPr fontId="10" type="noConversion"/>
  </si>
  <si>
    <t>文字魔人漫畫版1</t>
    <phoneticPr fontId="10" type="noConversion"/>
  </si>
  <si>
    <t>翁紹凱</t>
    <phoneticPr fontId="10" type="noConversion"/>
  </si>
  <si>
    <t>稻田</t>
    <phoneticPr fontId="10" type="noConversion"/>
  </si>
  <si>
    <t>文字魔人漫畫版2</t>
  </si>
  <si>
    <t>文字魔人漫畫版3</t>
  </si>
  <si>
    <t>文字魔人漫畫版4</t>
  </si>
  <si>
    <t>文字魔人漫畫版5</t>
  </si>
  <si>
    <t>文字魔人漫畫版6</t>
  </si>
  <si>
    <t>文字魔人漫畫版7</t>
  </si>
  <si>
    <t>文字魔人漫畫版8</t>
  </si>
  <si>
    <t>晨星</t>
    <phoneticPr fontId="10" type="noConversion"/>
  </si>
  <si>
    <t>太空的故事</t>
  </si>
  <si>
    <t>Martin Jenkins</t>
  </si>
  <si>
    <t>三采文化</t>
    <phoneticPr fontId="10" type="noConversion"/>
  </si>
  <si>
    <t>藍色小鹿的秘密</t>
  </si>
  <si>
    <t>Edwrd van de Vandel</t>
  </si>
  <si>
    <t>玉山社</t>
    <phoneticPr fontId="10" type="noConversion"/>
  </si>
  <si>
    <t>星期天的體育館</t>
    <phoneticPr fontId="10" type="noConversion"/>
  </si>
  <si>
    <t>村上しいこ/繪者原名田中六大</t>
  </si>
  <si>
    <t>遠見天下</t>
    <phoneticPr fontId="10" type="noConversion"/>
  </si>
  <si>
    <t>姆米與大洪水</t>
  </si>
  <si>
    <t>朵貝．楊笙 Tove Jansson</t>
  </si>
  <si>
    <t>小麥田</t>
    <phoneticPr fontId="10" type="noConversion"/>
  </si>
  <si>
    <t>遊俠少年行</t>
    <phoneticPr fontId="10" type="noConversion"/>
  </si>
  <si>
    <t>文：李潼 圖：oodi</t>
  </si>
  <si>
    <t>讀書共和國文化有限公司（小熊出版）</t>
  </si>
  <si>
    <t>小熊出版</t>
    <phoneticPr fontId="10" type="noConversion"/>
  </si>
  <si>
    <t>妖怪、神靈與奇事：台灣原住民故事</t>
    <phoneticPr fontId="10" type="noConversion"/>
  </si>
  <si>
    <t>作者：王洛夫 繪者：陳盈帆</t>
  </si>
  <si>
    <t>瓦滴</t>
  </si>
  <si>
    <t>林加春</t>
  </si>
  <si>
    <t>文 劉思源 圖 嚴凱信</t>
  </si>
  <si>
    <t>二哥情事</t>
    <phoneticPr fontId="10" type="noConversion"/>
  </si>
  <si>
    <t>可白</t>
  </si>
  <si>
    <t>秀威少年</t>
    <phoneticPr fontId="10" type="noConversion"/>
  </si>
  <si>
    <t>親子天下</t>
    <phoneticPr fontId="10" type="noConversion"/>
  </si>
  <si>
    <t>小兵</t>
    <phoneticPr fontId="10" type="noConversion"/>
  </si>
  <si>
    <t>村上しいこ</t>
  </si>
  <si>
    <t>星期天的保健室</t>
  </si>
  <si>
    <t>王淑芬</t>
    <phoneticPr fontId="10" type="noConversion"/>
  </si>
  <si>
    <t>親子天下</t>
    <phoneticPr fontId="10" type="noConversion"/>
  </si>
  <si>
    <t>9789864316946
9789863826903
9789863659532
9789863659525</t>
    <phoneticPr fontId="10" type="noConversion"/>
  </si>
  <si>
    <r>
      <t>COMIC</t>
    </r>
    <r>
      <rPr>
        <sz val="14"/>
        <color indexed="8"/>
        <rFont val="標楷體"/>
        <family val="4"/>
        <charset val="136"/>
      </rPr>
      <t>恐龍物語系列套書（全套四冊）
《異特龍生存的時代》
《喙嘴翼龍生存的時代》
《迅猛龍生存的時代》
《暴龍生存的時代》</t>
    </r>
    <phoneticPr fontId="10" type="noConversion"/>
  </si>
  <si>
    <r>
      <rPr>
        <sz val="14"/>
        <color indexed="8"/>
        <rFont val="標楷體"/>
        <family val="4"/>
        <charset val="136"/>
      </rPr>
      <t>作者：所十三 監修：真鍋真 翻譯：李彥樺 審訂：黃大一</t>
    </r>
    <phoneticPr fontId="10" type="noConversion"/>
  </si>
  <si>
    <t>蝴蝶飼養與觀察</t>
  </si>
  <si>
    <t>洪裕榮</t>
  </si>
  <si>
    <t>白蜂巢</t>
  </si>
  <si>
    <t>Kenneth Oppel</t>
  </si>
  <si>
    <t>博識圖書</t>
    <phoneticPr fontId="10" type="noConversion"/>
  </si>
  <si>
    <t>外公遲來的春天</t>
    <phoneticPr fontId="10" type="noConversion"/>
  </si>
  <si>
    <t>蕾堤希雅‧柏傑巴弘(Laetitia Brauge-Baron)</t>
  </si>
  <si>
    <t>台灣東方</t>
    <phoneticPr fontId="10" type="noConversion"/>
  </si>
  <si>
    <t>數星星</t>
  </si>
  <si>
    <t>露薏絲‧勞瑞(Lois Lowry)</t>
  </si>
  <si>
    <t>閱讀小天后</t>
  </si>
  <si>
    <t>Claudia Mills</t>
  </si>
  <si>
    <t>走入小兔彼得的世界：波特經典童話故事全集</t>
    <phoneticPr fontId="10" type="noConversion"/>
  </si>
  <si>
    <t>青林國際</t>
    <phoneticPr fontId="10" type="noConversion"/>
  </si>
  <si>
    <t>大熊醫生粉絲團</t>
    <phoneticPr fontId="10" type="noConversion"/>
  </si>
  <si>
    <t>小氣財神：彰顯寬容與愛的狄更斯經典</t>
    <phoneticPr fontId="10" type="noConversion"/>
  </si>
  <si>
    <t>木馬文化</t>
    <phoneticPr fontId="10" type="noConversion"/>
  </si>
  <si>
    <t>萊可校長的女學生1</t>
    <phoneticPr fontId="10" type="noConversion"/>
  </si>
  <si>
    <t>萊可校長的女學生2適合犯錯的好日子</t>
    <phoneticPr fontId="10" type="noConversion"/>
  </si>
  <si>
    <t>奇光下的祕密</t>
    <phoneticPr fontId="10" type="noConversion"/>
  </si>
  <si>
    <t>Brian Selznick</t>
  </si>
  <si>
    <t>小麥田</t>
    <phoneticPr fontId="10" type="noConversion"/>
  </si>
  <si>
    <t>我們班是聯合國</t>
    <phoneticPr fontId="10" type="noConversion"/>
  </si>
  <si>
    <t>李光福／文；吳姿蓉／圖</t>
  </si>
  <si>
    <t>康軒</t>
    <phoneticPr fontId="10" type="noConversion"/>
  </si>
  <si>
    <t>夏雨儂</t>
  </si>
  <si>
    <t>爸爸不在家</t>
    <phoneticPr fontId="10" type="noConversion"/>
  </si>
  <si>
    <t>余益興</t>
  </si>
  <si>
    <t>小鎮醫師診療物語</t>
  </si>
  <si>
    <t>葉宣哲</t>
  </si>
  <si>
    <t>福地</t>
    <phoneticPr fontId="10" type="noConversion"/>
  </si>
  <si>
    <t>文房</t>
    <phoneticPr fontId="10" type="noConversion"/>
  </si>
  <si>
    <t>遠景</t>
    <phoneticPr fontId="10" type="noConversion"/>
  </si>
  <si>
    <t>ˇ</t>
    <phoneticPr fontId="10" type="noConversion"/>
  </si>
  <si>
    <t>讓我陪你，好不好？</t>
    <phoneticPr fontId="10" type="noConversion"/>
  </si>
  <si>
    <t>何一梵</t>
  </si>
  <si>
    <t>妮子家的餐桌：37道幸福滋味</t>
  </si>
  <si>
    <t>陳素宜著</t>
  </si>
  <si>
    <t>國語日報</t>
    <phoneticPr fontId="10" type="noConversion"/>
  </si>
  <si>
    <t>莎士比亞不做的事</t>
    <phoneticPr fontId="10" type="noConversion"/>
  </si>
  <si>
    <t>奇特鳥嘴</t>
  </si>
  <si>
    <t>國松俊英</t>
  </si>
  <si>
    <t>世界鳥巢奇觀</t>
    <phoneticPr fontId="10" type="noConversion"/>
  </si>
  <si>
    <t>鈴木守</t>
  </si>
  <si>
    <t>人類文化</t>
    <phoneticPr fontId="10" type="noConversion"/>
  </si>
  <si>
    <t>范賢娟, 陳靜芬, 小天下編輯群, 國家太空中心專家群</t>
  </si>
  <si>
    <t>我愛讀衛星的故事</t>
    <phoneticPr fontId="10" type="noConversion"/>
  </si>
  <si>
    <t>我不想坐在椅子上</t>
    <phoneticPr fontId="10" type="noConversion"/>
  </si>
  <si>
    <t>Delphine Perret</t>
  </si>
  <si>
    <t>三采文化</t>
    <phoneticPr fontId="10" type="noConversion"/>
  </si>
  <si>
    <t>七隻小蝌蚪穿新衣</t>
    <phoneticPr fontId="10" type="noConversion"/>
  </si>
  <si>
    <t>佐倉智子（さくら ともこ）</t>
  </si>
  <si>
    <t>維京</t>
    <phoneticPr fontId="10" type="noConversion"/>
  </si>
  <si>
    <t>白熊鞋店</t>
    <phoneticPr fontId="10" type="noConversion"/>
  </si>
  <si>
    <t>大出裕香子（おおで ゆかこ）</t>
  </si>
  <si>
    <t>宋雅．布葛耶瓦 Sonja Bougaeva</t>
  </si>
  <si>
    <t>不歡迎大象</t>
    <phoneticPr fontId="10" type="noConversion"/>
  </si>
  <si>
    <t>Lisa Mantchev/文；Taeeun Yoo/圖</t>
  </si>
  <si>
    <t>三民書局</t>
  </si>
  <si>
    <t>和小黑賽跑</t>
  </si>
  <si>
    <t>趙筱蓓著、嚴凱信繪</t>
  </si>
  <si>
    <t>撿到一塊錢</t>
  </si>
  <si>
    <t>謝鴻文著、余首慧繪</t>
  </si>
  <si>
    <t>你不只是白紙</t>
  </si>
  <si>
    <t>邱易萍著、楊麗玲繪</t>
  </si>
  <si>
    <t>康軒</t>
    <phoneticPr fontId="10" type="noConversion"/>
  </si>
  <si>
    <t>媽媽永遠都會保護我</t>
  </si>
  <si>
    <t>文／Rury Lee；圖／Emanuele Bertossi</t>
  </si>
  <si>
    <t>薪展文化</t>
    <phoneticPr fontId="10" type="noConversion"/>
  </si>
  <si>
    <t>胡斯的修車廠</t>
    <phoneticPr fontId="10" type="noConversion"/>
  </si>
  <si>
    <t>Leo Timmers</t>
  </si>
  <si>
    <t>小鳥請唱歌</t>
  </si>
  <si>
    <t>出發吧，海洋號！</t>
    <phoneticPr fontId="10" type="noConversion"/>
  </si>
  <si>
    <t>Louis Rigaud &amp; Anouck Boisrobert</t>
  </si>
  <si>
    <t>青蛙樂隊</t>
    <phoneticPr fontId="10" type="noConversion"/>
  </si>
  <si>
    <t>Satoe Tone</t>
  </si>
  <si>
    <t>阿嬤的碗公(附台語文版)</t>
  </si>
  <si>
    <t>吳在媖</t>
  </si>
  <si>
    <t>青林國際</t>
    <phoneticPr fontId="10" type="noConversion"/>
  </si>
  <si>
    <t>玉山社</t>
    <phoneticPr fontId="10" type="noConversion"/>
  </si>
  <si>
    <t>再見了！變成鬼的媽媽</t>
  </si>
  <si>
    <t>文‧圖：のぶみ　翻譯：蘇懿禎</t>
  </si>
  <si>
    <t>鐮田步</t>
  </si>
  <si>
    <t>廚房工具的悄悄話</t>
  </si>
  <si>
    <t>文/微笑先生(陳翠吟) 圖/陳佳蕙</t>
  </si>
  <si>
    <t>爸爸山</t>
  </si>
  <si>
    <t>曹益欣著</t>
  </si>
  <si>
    <t>請來我家吃蛋糕</t>
  </si>
  <si>
    <t>海山線電車—神祕畫家</t>
  </si>
  <si>
    <t>間瀨直方(間瀬なおかた)</t>
  </si>
  <si>
    <t>白熊</t>
  </si>
  <si>
    <r>
      <t>李美靜(</t>
    </r>
    <r>
      <rPr>
        <sz val="14"/>
        <color indexed="8"/>
        <rFont val="Times New Roman"/>
        <family val="1"/>
      </rPr>
      <t>이미정</t>
    </r>
    <r>
      <rPr>
        <sz val="14"/>
        <color indexed="8"/>
        <rFont val="標楷體"/>
        <family val="4"/>
        <charset val="136"/>
      </rPr>
      <t>)</t>
    </r>
  </si>
  <si>
    <t>小熊出版</t>
    <phoneticPr fontId="10" type="noConversion"/>
  </si>
  <si>
    <t>阿爾發</t>
    <phoneticPr fontId="10" type="noConversion"/>
  </si>
  <si>
    <t>南一書局</t>
    <phoneticPr fontId="10" type="noConversion"/>
  </si>
  <si>
    <t>聯經</t>
    <phoneticPr fontId="10" type="noConversion"/>
  </si>
  <si>
    <t>聯經</t>
    <phoneticPr fontId="10" type="noConversion"/>
  </si>
  <si>
    <t>什麼都要洗乾淨</t>
    <phoneticPr fontId="10" type="noConversion"/>
  </si>
  <si>
    <t>閉上你的雞嘴</t>
  </si>
  <si>
    <t>Pierre Delye</t>
  </si>
  <si>
    <t>彭懿</t>
  </si>
  <si>
    <t>阿布拉</t>
    <phoneticPr fontId="10" type="noConversion"/>
  </si>
  <si>
    <t>信誼</t>
    <phoneticPr fontId="10" type="noConversion"/>
  </si>
  <si>
    <t>巴夭人的孩子</t>
    <phoneticPr fontId="10" type="noConversion"/>
  </si>
  <si>
    <t>海鷗與脆脆</t>
  </si>
  <si>
    <t>田旻杰</t>
  </si>
  <si>
    <t>三之三</t>
    <phoneticPr fontId="10" type="noConversion"/>
  </si>
  <si>
    <t>黃昭源著</t>
  </si>
  <si>
    <t>李曼韻</t>
  </si>
  <si>
    <t>一張紙做一本書：每個人都能上手的超創意小書，王淑芬教你輕鬆做！</t>
  </si>
  <si>
    <t>一張紙做立體書</t>
  </si>
  <si>
    <t>遠流</t>
    <phoneticPr fontId="10" type="noConversion"/>
  </si>
  <si>
    <t> MBC Production/著, 明日女性中心/企劃</t>
  </si>
  <si>
    <t> 李映蘭</t>
  </si>
  <si>
    <t>美藝學苑社</t>
    <phoneticPr fontId="10" type="noConversion"/>
  </si>
  <si>
    <t xml:space="preserve"> HSPN </t>
    <phoneticPr fontId="10" type="noConversion"/>
  </si>
  <si>
    <t>東雨文化</t>
    <phoneticPr fontId="10" type="noConversion"/>
  </si>
  <si>
    <t>小女生身體的祕密：女生一定要看的正確性知識</t>
    <phoneticPr fontId="10" type="noConversion"/>
  </si>
  <si>
    <t xml:space="preserve"> 安明玉 </t>
    <phoneticPr fontId="10" type="noConversion"/>
  </si>
  <si>
    <t>警告：不要打開這本書</t>
    <phoneticPr fontId="10" type="noConversion"/>
  </si>
  <si>
    <t>Adam Lehrhaupt</t>
  </si>
  <si>
    <t>9789865876197</t>
    <phoneticPr fontId="10" type="noConversion"/>
  </si>
  <si>
    <t>阿布拉</t>
    <phoneticPr fontId="10" type="noConversion"/>
  </si>
  <si>
    <t>超科少年SSJ套書(共6冊)</t>
  </si>
  <si>
    <t>漫畫科普編輯部/整裡撰文, 好面&amp;彭傑(友善文創)/漫畫製作</t>
  </si>
  <si>
    <t>林義祥</t>
  </si>
  <si>
    <t>晨星</t>
    <phoneticPr fontId="10" type="noConversion"/>
  </si>
  <si>
    <t>嘎嘎老師的昆蟲觀察記</t>
    <phoneticPr fontId="10" type="noConversion"/>
  </si>
  <si>
    <t>尼克．阿諾德 Nick Arnold</t>
  </si>
  <si>
    <t>國家地理終極人體百科</t>
  </si>
  <si>
    <t>克莉絲汀娜．威爾斯頓, 派翠西亞．丹尼爾斯, 珍．阿格雷斯塔 Christina Wilsdon,Patricia Daniels,Jen Agresta</t>
  </si>
  <si>
    <t>菲爾．曼寧 Phil Manning</t>
  </si>
  <si>
    <t>史蒂夫．帕克 Steve Parker</t>
  </si>
  <si>
    <t>大石國際</t>
    <phoneticPr fontId="10" type="noConversion"/>
  </si>
  <si>
    <t>國家地理恐龍大對決：史上最科學的恐龍擂台賽</t>
    <phoneticPr fontId="10" type="noConversion"/>
  </si>
  <si>
    <t>史考特．富比士 Scott Forbes</t>
  </si>
  <si>
    <t>國家地理探險王：如何成為恐龍探險家 恐龍迷的古生物自學指南</t>
    <phoneticPr fontId="10" type="noConversion"/>
  </si>
  <si>
    <t>喬伊</t>
  </si>
  <si>
    <t>奇思妙想：培養孩子創造能力的150個思考遊戲</t>
    <phoneticPr fontId="10" type="noConversion"/>
  </si>
  <si>
    <t>智學堂</t>
    <phoneticPr fontId="10" type="noConversion"/>
  </si>
  <si>
    <t>許汝紘</t>
  </si>
  <si>
    <t>第一次看懂世界名畫</t>
    <phoneticPr fontId="10" type="noConversion"/>
  </si>
  <si>
    <t>Rosie Dickins</t>
  </si>
  <si>
    <t xml:space="preserve">卡塔玲娜．馬倫霍茲 </t>
    <phoneticPr fontId="10" type="noConversion"/>
  </si>
  <si>
    <t>安迪．格里菲斯（Andy Griffiths）</t>
  </si>
  <si>
    <t>瘋狂樹屋26層：海盜船與死亡迷宮（隨書附錄：瘋狂樹屋彩色大海報+英文單字學習貼+樹屋超級拍檔立體卡片）</t>
    <phoneticPr fontId="10" type="noConversion"/>
  </si>
  <si>
    <t>小麥田</t>
    <phoneticPr fontId="10" type="noConversion"/>
  </si>
  <si>
    <t>瘋狂樹屋65層：驚奇時空歷險記(附贈：瘋狂樹屋彩色大海報+英文單字學習貼)</t>
  </si>
  <si>
    <t>二號教室的一年</t>
    <phoneticPr fontId="10" type="noConversion"/>
  </si>
  <si>
    <t>Kevin Henkes 著, 陳佳琳 譯</t>
  </si>
  <si>
    <t>岩貞留美子</t>
  </si>
  <si>
    <t>神戶俊平、井上貴子</t>
  </si>
  <si>
    <t>今西乃子、濱田一男</t>
  </si>
  <si>
    <t>動物物語系列2:黑猩猩奇奇的冒險旅行</t>
    <phoneticPr fontId="10" type="noConversion"/>
  </si>
  <si>
    <r>
      <rPr>
        <sz val="14"/>
        <color indexed="8"/>
        <rFont val="標楷體"/>
        <family val="4"/>
        <charset val="136"/>
      </rPr>
      <t>動物物語系列1:忠犬小八</t>
    </r>
    <phoneticPr fontId="10" type="noConversion"/>
  </si>
  <si>
    <t>晨星</t>
    <phoneticPr fontId="10" type="noConversion"/>
  </si>
  <si>
    <t>溫芳玲</t>
    <phoneticPr fontId="10" type="noConversion"/>
  </si>
  <si>
    <t>philip reeve 著</t>
  </si>
  <si>
    <t>神奇冒險家01：海假髮奇航</t>
    <phoneticPr fontId="10" type="noConversion"/>
  </si>
  <si>
    <t>神奇冒險家02：太空吃人蛋糕</t>
  </si>
  <si>
    <t>創意卡片</t>
    <phoneticPr fontId="10" type="noConversion"/>
  </si>
  <si>
    <t>FIONA˙WATT 著 Non Figg、Antonia Miller 繪 錢基蓮 譯</t>
  </si>
  <si>
    <t>品讀1（全10冊＋書盒）</t>
    <phoneticPr fontId="10" type="noConversion"/>
  </si>
  <si>
    <t>莫泊桑、杜思妥也夫斯基、歐亨利，蓋瑞凱力、卡思特提斯、克拉迪奧</t>
    <phoneticPr fontId="10" type="noConversion"/>
  </si>
  <si>
    <t>格林文化</t>
    <phoneticPr fontId="10" type="noConversion"/>
  </si>
  <si>
    <t>一句話專賣店</t>
    <phoneticPr fontId="10" type="noConversion"/>
  </si>
  <si>
    <t>9789868993945</t>
    <phoneticPr fontId="10" type="noConversion"/>
  </si>
  <si>
    <t>小偷</t>
    <phoneticPr fontId="10" type="noConversion"/>
  </si>
  <si>
    <t>9789868993983</t>
    <phoneticPr fontId="10" type="noConversion"/>
  </si>
  <si>
    <t>林世仁</t>
    <phoneticPr fontId="10" type="noConversion"/>
  </si>
  <si>
    <t>國語日報社</t>
    <phoneticPr fontId="10" type="noConversion"/>
  </si>
  <si>
    <t>9789577517043</t>
    <phoneticPr fontId="10" type="noConversion"/>
  </si>
  <si>
    <t>9789577517142</t>
    <phoneticPr fontId="10" type="noConversion"/>
  </si>
  <si>
    <t>是誰在說悄悄話</t>
    <phoneticPr fontId="10" type="noConversion"/>
  </si>
  <si>
    <t>林良, 張曉風, 桂文亞, 廖玉蕙, 陳丹燕, 司馬中原</t>
    <phoneticPr fontId="10" type="noConversion"/>
  </si>
  <si>
    <t>長了韻腳的馬：張嘉驊的經典押韻童話</t>
    <phoneticPr fontId="10" type="noConversion"/>
  </si>
  <si>
    <t>張嘉驊</t>
    <phoneticPr fontId="10" type="noConversion"/>
  </si>
  <si>
    <t>9789577517289</t>
    <phoneticPr fontId="10" type="noConversion"/>
  </si>
  <si>
    <t>時光小學：爸爸，不住在我家</t>
    <phoneticPr fontId="10" type="noConversion"/>
  </si>
  <si>
    <t>王文華</t>
    <phoneticPr fontId="10" type="noConversion"/>
  </si>
  <si>
    <t>再見小童</t>
    <phoneticPr fontId="10" type="noConversion"/>
  </si>
  <si>
    <t>9789577517340</t>
    <phoneticPr fontId="10" type="noConversion"/>
  </si>
  <si>
    <t>王子不愛睡美人</t>
    <phoneticPr fontId="10" type="noConversion"/>
  </si>
  <si>
    <t>林秀穗</t>
    <phoneticPr fontId="10" type="noConversion"/>
  </si>
  <si>
    <t>9789575749637</t>
    <phoneticPr fontId="10" type="noConversion"/>
  </si>
  <si>
    <t>甜蜜與憂傷</t>
    <phoneticPr fontId="10" type="noConversion"/>
  </si>
  <si>
    <t>9789575749644</t>
    <phoneticPr fontId="10" type="noConversion"/>
  </si>
  <si>
    <t>童詩剪紙玩圈圈</t>
    <phoneticPr fontId="10" type="noConversion"/>
  </si>
  <si>
    <t>林煥彰、劉韻竹</t>
    <phoneticPr fontId="10" type="noConversion"/>
  </si>
  <si>
    <t>9789575749620</t>
    <phoneticPr fontId="10" type="noConversion"/>
  </si>
  <si>
    <t>幼獅文化</t>
    <phoneticPr fontId="10" type="noConversion"/>
  </si>
  <si>
    <t>廖玉蕙、林芳妃</t>
    <phoneticPr fontId="10" type="noConversion"/>
  </si>
  <si>
    <t>再見黑西裝叔叔</t>
    <phoneticPr fontId="10" type="noConversion"/>
  </si>
  <si>
    <t>林秀穗</t>
    <phoneticPr fontId="10" type="noConversion"/>
  </si>
  <si>
    <t>789575749729</t>
    <phoneticPr fontId="10" type="noConversion"/>
  </si>
  <si>
    <t>KANO 1：魔鬼訓練</t>
    <phoneticPr fontId="10" type="noConversion"/>
  </si>
  <si>
    <t>魏德聖、陳嘉蔚／原著劇本；陳小雅／漫畫</t>
    <phoneticPr fontId="10" type="noConversion"/>
  </si>
  <si>
    <t>9789573273530</t>
    <phoneticPr fontId="10" type="noConversion"/>
  </si>
  <si>
    <t>KANO 2：前進甲子園</t>
    <phoneticPr fontId="10" type="noConversion"/>
  </si>
  <si>
    <t>魏德聖、陳嘉蔚／原著劇本；陳小雅／漫畫</t>
    <phoneticPr fontId="10" type="noConversion"/>
  </si>
  <si>
    <t>9789573273622</t>
    <phoneticPr fontId="10" type="noConversion"/>
  </si>
  <si>
    <t>KANO 3：一球入魂</t>
    <phoneticPr fontId="10" type="noConversion"/>
  </si>
  <si>
    <t>9789573273622</t>
    <phoneticPr fontId="10" type="noConversion"/>
  </si>
  <si>
    <t>遠流</t>
    <phoneticPr fontId="10" type="noConversion"/>
  </si>
  <si>
    <t>Papyrus co.</t>
    <phoneticPr fontId="10" type="noConversion"/>
  </si>
  <si>
    <t>9789862035443</t>
    <phoneticPr fontId="10" type="noConversion"/>
  </si>
  <si>
    <t>臺灣麥克</t>
    <phoneticPr fontId="10" type="noConversion"/>
  </si>
  <si>
    <t>漫畫教科書：生活智慧王1</t>
    <phoneticPr fontId="10" type="noConversion"/>
  </si>
  <si>
    <t>漫畫教科書：生活智慧王2</t>
  </si>
  <si>
    <t>漫畫教科書：生活智慧王3</t>
  </si>
  <si>
    <t>漫畫教科書：生活智慧王4</t>
  </si>
  <si>
    <t>漫畫教科書：生活智慧王5</t>
  </si>
  <si>
    <t>9789862035481</t>
    <phoneticPr fontId="10" type="noConversion"/>
  </si>
  <si>
    <t>9789862035511</t>
    <phoneticPr fontId="10" type="noConversion"/>
  </si>
  <si>
    <t>9789862035580</t>
    <phoneticPr fontId="10" type="noConversion"/>
  </si>
  <si>
    <t>9789862035658</t>
    <phoneticPr fontId="10" type="noConversion"/>
  </si>
  <si>
    <t>9789862035740</t>
    <phoneticPr fontId="10" type="noConversion"/>
  </si>
  <si>
    <t>漫畫教科書：生活智慧王6</t>
    <phoneticPr fontId="10" type="noConversion"/>
  </si>
  <si>
    <t>機甲盤古1~8(套裝)</t>
  </si>
  <si>
    <t>林迺晴</t>
    <phoneticPr fontId="10" type="noConversion"/>
  </si>
  <si>
    <t>全力</t>
    <phoneticPr fontId="10" type="noConversion"/>
  </si>
  <si>
    <t>9789758030040</t>
    <phoneticPr fontId="10" type="noConversion"/>
  </si>
  <si>
    <t>機甲盤古9~15(套裝)</t>
    <phoneticPr fontId="10" type="noConversion"/>
  </si>
  <si>
    <t>9789758030057</t>
    <phoneticPr fontId="10" type="noConversion"/>
  </si>
  <si>
    <t>機甲盤古【拾陸】 月牙泉武舉 – 上</t>
    <phoneticPr fontId="10" type="noConversion"/>
  </si>
  <si>
    <t>機甲盤古【拾柒】 月牙泉武舉 – 中</t>
    <phoneticPr fontId="10" type="noConversion"/>
  </si>
  <si>
    <t>機甲盤古【拾捌】月牙泉武舉 – 下</t>
    <phoneticPr fontId="10" type="noConversion"/>
  </si>
  <si>
    <t>機甲盤古【拾玖】混沌創世 – 上</t>
    <phoneticPr fontId="10" type="noConversion"/>
  </si>
  <si>
    <t>機甲盤古【貳拾】 混沌創世 – 下</t>
    <phoneticPr fontId="10" type="noConversion"/>
  </si>
  <si>
    <t>9789868875463</t>
    <phoneticPr fontId="10" type="noConversion"/>
  </si>
  <si>
    <t>9789868875449</t>
    <phoneticPr fontId="10" type="noConversion"/>
  </si>
  <si>
    <t>9789868875456</t>
    <phoneticPr fontId="10" type="noConversion"/>
  </si>
  <si>
    <t>9789868875487</t>
    <phoneticPr fontId="10" type="noConversion"/>
  </si>
  <si>
    <t>9789868875470</t>
    <phoneticPr fontId="10" type="noConversion"/>
  </si>
  <si>
    <t>9789862135303</t>
    <phoneticPr fontId="10" type="noConversion"/>
  </si>
  <si>
    <t>網路與書</t>
    <phoneticPr fontId="10" type="noConversion"/>
  </si>
  <si>
    <t>9789862135358</t>
    <phoneticPr fontId="10" type="noConversion"/>
  </si>
  <si>
    <t>經典少年遊小說系列ⅠⅠ套書(10冊)</t>
    <phoneticPr fontId="10" type="noConversion"/>
  </si>
  <si>
    <t>昆蟲，就該這樣養！【陸棲篇】</t>
    <phoneticPr fontId="10" type="noConversion"/>
  </si>
  <si>
    <t>廖智安</t>
    <phoneticPr fontId="10" type="noConversion"/>
  </si>
  <si>
    <t>9789861778051</t>
    <phoneticPr fontId="10" type="noConversion"/>
  </si>
  <si>
    <t>昆蟲，就該這樣養！【水棲篇】</t>
    <phoneticPr fontId="10" type="noConversion"/>
  </si>
  <si>
    <t>9789861778310</t>
    <phoneticPr fontId="10" type="noConversion"/>
  </si>
  <si>
    <t>大盜賊第一次出動──磨豆機失竊事件</t>
    <phoneticPr fontId="10" type="noConversion"/>
  </si>
  <si>
    <t>作者：Otfried Preußler 繪者：F. J. Tripp 譯者：沙永玲</t>
    <phoneticPr fontId="10" type="noConversion"/>
  </si>
  <si>
    <t>9789862114308</t>
    <phoneticPr fontId="10" type="noConversion"/>
  </si>
  <si>
    <t>大盜賊第二次出動──救命蘑菇湯事件</t>
    <phoneticPr fontId="10" type="noConversion"/>
  </si>
  <si>
    <t>9789862114315</t>
    <phoneticPr fontId="10" type="noConversion"/>
  </si>
  <si>
    <t>9789862114322</t>
    <phoneticPr fontId="10" type="noConversion"/>
  </si>
  <si>
    <t>大盜賊第三次出動──沼澤歷險事件</t>
    <phoneticPr fontId="10" type="noConversion"/>
  </si>
  <si>
    <t>森林裡的照相館</t>
    <phoneticPr fontId="10" type="noConversion"/>
  </si>
  <si>
    <t>中島和子</t>
    <phoneticPr fontId="10" type="noConversion"/>
  </si>
  <si>
    <t>9789863204886</t>
    <phoneticPr fontId="10" type="noConversion"/>
  </si>
  <si>
    <t>小天下</t>
    <phoneticPr fontId="10" type="noConversion"/>
  </si>
  <si>
    <t>Luis Sepúlveda</t>
    <phoneticPr fontId="10" type="noConversion"/>
  </si>
  <si>
    <t>9789861778181</t>
    <phoneticPr fontId="10" type="noConversion"/>
  </si>
  <si>
    <t>蝸牛爬慢慢</t>
    <phoneticPr fontId="10" type="noConversion"/>
  </si>
  <si>
    <t>十月這美好的一天</t>
    <phoneticPr fontId="10" type="noConversion"/>
  </si>
  <si>
    <t>Siska Goeminne著;Rudi Bogaerts繪;林敏雅譯</t>
    <phoneticPr fontId="10" type="noConversion"/>
  </si>
  <si>
    <t>9789862940730</t>
    <phoneticPr fontId="10" type="noConversion"/>
  </si>
  <si>
    <t>玉山社</t>
    <phoneticPr fontId="10" type="noConversion"/>
  </si>
  <si>
    <t>朵貝．楊笙經典童話：姆米系列全集（全新翻譯，《姆米與大洪水》中文版首次問世【百年紀念限量書盒】）</t>
    <phoneticPr fontId="10" type="noConversion"/>
  </si>
  <si>
    <t>忘記親一下(精裝)</t>
    <phoneticPr fontId="10" type="noConversion"/>
  </si>
  <si>
    <t>幾米</t>
    <phoneticPr fontId="10" type="noConversion"/>
  </si>
  <si>
    <t>大塊文化</t>
    <phoneticPr fontId="10" type="noConversion"/>
  </si>
  <si>
    <t>我的世界都是你(精裝)</t>
    <phoneticPr fontId="10" type="noConversion"/>
  </si>
  <si>
    <t>馬丁．威德馬克</t>
    <phoneticPr fontId="10" type="noConversion"/>
  </si>
  <si>
    <t>米奇巴克</t>
    <phoneticPr fontId="10" type="noConversion"/>
  </si>
  <si>
    <t>木乃伊之謎：雷思瑪雅少年偵探社2</t>
    <phoneticPr fontId="10" type="noConversion"/>
  </si>
  <si>
    <r>
      <t>學校之謎：雷思瑪雅少年偵探社3</t>
    </r>
    <r>
      <rPr>
        <sz val="12"/>
        <color theme="1"/>
        <rFont val="新細明體"/>
        <family val="2"/>
        <charset val="136"/>
        <scheme val="minor"/>
      </rPr>
      <t/>
    </r>
    <phoneticPr fontId="10" type="noConversion"/>
  </si>
  <si>
    <t>格林姊妹大冒險1：巨人謎案</t>
    <phoneticPr fontId="10" type="noConversion"/>
  </si>
  <si>
    <t>麥可．巴克雷（Michael Buckley）</t>
    <phoneticPr fontId="10" type="noConversion"/>
  </si>
  <si>
    <t>9789869107303</t>
    <phoneticPr fontId="10" type="noConversion"/>
  </si>
  <si>
    <t>麥可．佛萊（Michael Fry）</t>
    <phoneticPr fontId="10" type="noConversion"/>
  </si>
  <si>
    <t>9789869107310</t>
    <phoneticPr fontId="10" type="noConversion"/>
  </si>
  <si>
    <t>格林姊妹大冒險2：古怪的嫌疑犯</t>
    <phoneticPr fontId="10" type="noConversion"/>
  </si>
  <si>
    <t>9789869107334</t>
    <phoneticPr fontId="10" type="noConversion"/>
  </si>
  <si>
    <t>面具男孩與妖精劇團</t>
    <phoneticPr fontId="10" type="noConversion"/>
  </si>
  <si>
    <t>威廉．亞歷山大（William Alexander）</t>
    <phoneticPr fontId="10" type="noConversion"/>
  </si>
  <si>
    <t>9789869107327</t>
    <phoneticPr fontId="10" type="noConversion"/>
  </si>
  <si>
    <t>怪咖三人組2：絕不妥協</t>
    <phoneticPr fontId="10" type="noConversion"/>
  </si>
  <si>
    <t>9789869107341</t>
    <phoneticPr fontId="10" type="noConversion"/>
  </si>
  <si>
    <t>小麥田</t>
    <phoneticPr fontId="10" type="noConversion"/>
  </si>
  <si>
    <t>怪咖三人組1：惡霸制裁計畫</t>
    <phoneticPr fontId="10" type="noConversion"/>
  </si>
  <si>
    <t>怪咖三人組3：校園幽靈出沒！</t>
  </si>
  <si>
    <t>9789869262385</t>
    <phoneticPr fontId="10" type="noConversion"/>
  </si>
  <si>
    <t>閃亮大明星蘿拉！</t>
    <phoneticPr fontId="10" type="noConversion"/>
  </si>
  <si>
    <t>伊莎貝爾‧阿貝迪(Isabel Abedi)</t>
    <phoneticPr fontId="10" type="noConversion"/>
  </si>
  <si>
    <t>9789862253335</t>
    <phoneticPr fontId="10" type="noConversion"/>
  </si>
  <si>
    <t>神祕獅心王蘿拉！</t>
    <phoneticPr fontId="10" type="noConversion"/>
  </si>
  <si>
    <t>9789862253717</t>
    <phoneticPr fontId="10" type="noConversion"/>
  </si>
  <si>
    <t>五星大主廚蘿拉！</t>
    <phoneticPr fontId="10" type="noConversion"/>
  </si>
  <si>
    <t>9789862253915</t>
    <phoneticPr fontId="10" type="noConversion"/>
  </si>
  <si>
    <t>漢湘</t>
    <phoneticPr fontId="10" type="noConversion"/>
  </si>
  <si>
    <t>471-721-101-544-5</t>
    <phoneticPr fontId="10" type="noConversion"/>
  </si>
  <si>
    <t>ˇ</t>
    <phoneticPr fontId="10" type="noConversion"/>
  </si>
  <si>
    <t>小天下</t>
    <phoneticPr fontId="10" type="noConversion"/>
  </si>
  <si>
    <t>王者三部曲(套書)</t>
  </si>
  <si>
    <t>雲王國三部曲（3冊）</t>
    <phoneticPr fontId="10" type="noConversion"/>
  </si>
  <si>
    <t>471-721-101-807-1</t>
    <phoneticPr fontId="10" type="noConversion"/>
  </si>
  <si>
    <t>克里斯多福．蓋勒法 </t>
    <phoneticPr fontId="10" type="noConversion"/>
  </si>
  <si>
    <t xml:space="preserve">珍妮佛．尼爾森 </t>
    <phoneticPr fontId="10" type="noConversion"/>
  </si>
  <si>
    <t>丁丁歷險記精裝套書（1-22集）</t>
    <phoneticPr fontId="10" type="noConversion"/>
  </si>
  <si>
    <t>貓戰士五部曲套書</t>
    <phoneticPr fontId="10" type="noConversion"/>
  </si>
  <si>
    <t>9789864433247</t>
    <phoneticPr fontId="10" type="noConversion"/>
  </si>
  <si>
    <t>晨星</t>
    <phoneticPr fontId="10" type="noConversion"/>
  </si>
  <si>
    <t xml:space="preserve">艾琳．杭特 </t>
    <phoneticPr fontId="10" type="noConversion"/>
  </si>
  <si>
    <t>怪傑佐羅力系列套書(共40冊)</t>
    <phoneticPr fontId="10" type="noConversion"/>
  </si>
  <si>
    <t>原裕</t>
    <phoneticPr fontId="10" type="noConversion"/>
  </si>
  <si>
    <t>臺灣</t>
    <phoneticPr fontId="18" type="noConversion"/>
  </si>
  <si>
    <t>怪傑佐羅力系列套書(41-45集)</t>
    <phoneticPr fontId="10" type="noConversion"/>
  </si>
  <si>
    <t>One Piece 1-23: East Blue and Baroque Works</t>
  </si>
  <si>
    <t>One Piece Box Set 3: Thriller Bark to New World, Bonus Mini Comic ＂One Piece x Dragon Ball＂</t>
  </si>
  <si>
    <t>One Piece Box Set: Skypiea and Water Seven</t>
    <phoneticPr fontId="10" type="noConversion"/>
  </si>
  <si>
    <t>世界歷史探險系列（1～35集）</t>
  </si>
  <si>
    <t>Gomdori Co、姜境孝、Sweet Factory</t>
  </si>
  <si>
    <t>三采文化</t>
    <phoneticPr fontId="18" type="noConversion"/>
  </si>
  <si>
    <t>臺灣</t>
    <phoneticPr fontId="18" type="noConversion"/>
  </si>
  <si>
    <t>故事百匯 第一輯(24本)</t>
    <phoneticPr fontId="10" type="noConversion"/>
  </si>
  <si>
    <t>姜子安等</t>
  </si>
  <si>
    <t>ˇ</t>
    <phoneticPr fontId="18" type="noConversion"/>
  </si>
  <si>
    <t>小兵故事百匯II 1-24 </t>
  </si>
  <si>
    <t>陳素宜等</t>
    <phoneticPr fontId="10" type="noConversion"/>
  </si>
  <si>
    <t>小兵</t>
    <phoneticPr fontId="10" type="noConversion"/>
  </si>
  <si>
    <t>978-986-5988-96-8</t>
    <phoneticPr fontId="10" type="noConversion"/>
  </si>
  <si>
    <t>ˇ</t>
    <phoneticPr fontId="18" type="noConversion"/>
  </si>
  <si>
    <t>閱讀123套書（1-12冊）</t>
    <phoneticPr fontId="10" type="noConversion"/>
  </si>
  <si>
    <t>天下雜誌編輯部</t>
    <phoneticPr fontId="10" type="noConversion"/>
  </si>
  <si>
    <t>親子天下</t>
    <phoneticPr fontId="10" type="noConversion"/>
  </si>
  <si>
    <t>閱讀123系列14-24 (共11冊)</t>
    <phoneticPr fontId="10" type="noConversion"/>
  </si>
  <si>
    <t>張東君、胡妙芬、楊維晟</t>
    <phoneticPr fontId="10" type="noConversion"/>
  </si>
  <si>
    <t>閱讀123套書25-36（12冊合售）</t>
    <phoneticPr fontId="10" type="noConversion"/>
  </si>
  <si>
    <t>侯維玲等</t>
    <phoneticPr fontId="10" type="noConversion"/>
  </si>
  <si>
    <t>閱讀123套書4(37-48)</t>
    <phoneticPr fontId="10" type="noConversion"/>
  </si>
  <si>
    <t>林秀穗、哲也、嚴淑女、謝武</t>
    <phoneticPr fontId="10" type="noConversion"/>
  </si>
  <si>
    <t>閱讀123套書(49-60)</t>
    <phoneticPr fontId="10" type="noConversion"/>
  </si>
  <si>
    <t>哲也、林世仁、林哲璋</t>
    <phoneticPr fontId="10" type="noConversion"/>
  </si>
  <si>
    <t xml:space="preserve">小兵快樂讀本 61-90 (共30本) </t>
    <phoneticPr fontId="10" type="noConversion"/>
  </si>
  <si>
    <t>陳肇宜等</t>
    <phoneticPr fontId="10" type="noConversion"/>
  </si>
  <si>
    <t>小兵</t>
    <phoneticPr fontId="10" type="noConversion"/>
  </si>
  <si>
    <t xml:space="preserve">978-986-5641-21-4 </t>
    <phoneticPr fontId="10" type="noConversion"/>
  </si>
  <si>
    <t>全民英檢初級字彙書下(附3CD)</t>
  </si>
  <si>
    <t>Elliot Essey</t>
  </si>
  <si>
    <t>何家仁</t>
  </si>
  <si>
    <t>全民英檢初級字彙書上(附3CD)</t>
  </si>
  <si>
    <t>全民英檢初級字彙練習本</t>
  </si>
  <si>
    <t>Elliot Essey</t>
    <phoneticPr fontId="10" type="noConversion"/>
  </si>
  <si>
    <t xml:space="preserve">  臺南市106學年度國民中小學圖書採購書單                     </t>
    <phoneticPr fontId="10" type="noConversion"/>
  </si>
  <si>
    <t>繪本音樂童話2
《杜蘭朵公主》《唐璜》《三橘愛》
《費加洛婚禮》《動物狂歡節》《波西米亞人》
《吉賽爾》《茶花女》《浮士德》《弄臣》</t>
    <phoneticPr fontId="10" type="noConversion"/>
  </si>
  <si>
    <t>你不問，還真不知道的為什麼：生活科學500問</t>
    <phoneticPr fontId="10" type="noConversion"/>
  </si>
  <si>
    <t>《BBC知識》</t>
    <phoneticPr fontId="10" type="noConversion"/>
  </si>
  <si>
    <t>科學築夢大現場套書(共3冊)</t>
    <phoneticPr fontId="10" type="noConversion"/>
  </si>
  <si>
    <t>劉珈均、魏世昕、ARRC前瞻</t>
    <phoneticPr fontId="10" type="noConversion"/>
  </si>
  <si>
    <t>閣林文創</t>
    <phoneticPr fontId="10" type="noConversion"/>
  </si>
  <si>
    <t>寫給男孩的探險書──非洲草原求生術</t>
    <phoneticPr fontId="10" type="noConversion"/>
  </si>
  <si>
    <t>王連華、王連文</t>
    <phoneticPr fontId="10" type="noConversion"/>
  </si>
  <si>
    <r>
      <rPr>
        <sz val="14"/>
        <color indexed="8"/>
        <rFont val="標楷體"/>
        <family val="4"/>
        <charset val="136"/>
      </rPr>
      <t>寫給男孩的探險書──撒哈拉沙漠求生術</t>
    </r>
    <phoneticPr fontId="10" type="noConversion"/>
  </si>
  <si>
    <t>鄭丰</t>
    <phoneticPr fontId="10" type="noConversion"/>
  </si>
  <si>
    <t>奇幻基地</t>
    <phoneticPr fontId="10" type="noConversion"/>
  </si>
  <si>
    <t>昆蟲真不可思議：比人類世界還精采的蟲兒日常生活</t>
    <phoneticPr fontId="10" type="noConversion"/>
  </si>
  <si>
    <t>丸山宗利</t>
    <phoneticPr fontId="10" type="noConversion"/>
  </si>
  <si>
    <t>晨星</t>
    <phoneticPr fontId="10" type="noConversion"/>
  </si>
  <si>
    <t>將太的壽司2 World Stage</t>
    <phoneticPr fontId="10" type="noConversion"/>
  </si>
  <si>
    <r>
      <rPr>
        <sz val="14"/>
        <color indexed="8"/>
        <rFont val="標楷體"/>
        <family val="4"/>
        <charset val="136"/>
      </rPr>
      <t>寺沢大介</t>
    </r>
    <phoneticPr fontId="10" type="noConversion"/>
  </si>
  <si>
    <r>
      <rPr>
        <sz val="14"/>
        <color indexed="8"/>
        <rFont val="標楷體"/>
        <family val="4"/>
        <charset val="136"/>
      </rPr>
      <t>東立出版社有限公司</t>
    </r>
    <phoneticPr fontId="10" type="noConversion"/>
  </si>
  <si>
    <t>Beatrix Potter</t>
    <phoneticPr fontId="10" type="noConversion"/>
  </si>
  <si>
    <t>Charles Dickens</t>
    <phoneticPr fontId="10" type="noConversion"/>
  </si>
  <si>
    <t>通心粉男孩</t>
    <phoneticPr fontId="10" type="noConversion"/>
  </si>
  <si>
    <t>安德里亞斯‧史坦哈弗（Andreas Steinhfel）著：潘世娟 譯</t>
    <phoneticPr fontId="10" type="noConversion"/>
  </si>
  <si>
    <t>遠流出版</t>
    <phoneticPr fontId="10" type="noConversion"/>
  </si>
  <si>
    <t>伊莉絲‧普莉瑪（Elise Primavera）</t>
    <phoneticPr fontId="10" type="noConversion"/>
  </si>
  <si>
    <t>探險人體小宇宙：聽阿源醫生說27個身體妙故事</t>
    <phoneticPr fontId="10" type="noConversion"/>
  </si>
  <si>
    <t>生物課好好玩：48堂課╳12篇生物先修班，一年四季輕鬆學生物的超強課表！</t>
    <phoneticPr fontId="10" type="noConversion"/>
  </si>
  <si>
    <t>畫說小學生性教育(2版)</t>
    <phoneticPr fontId="10" type="noConversion"/>
  </si>
  <si>
    <t>男生女生冏很大：小孩變大人的成長祕密！</t>
    <phoneticPr fontId="10" type="noConversion"/>
  </si>
  <si>
    <t>小男生身體的祕密：男生一定要看的正確性知識</t>
    <phoneticPr fontId="10" type="noConversion"/>
  </si>
  <si>
    <t>國家地理：這樣玩，汽車原理好簡單(附模型)</t>
    <phoneticPr fontId="10" type="noConversion"/>
  </si>
  <si>
    <t>國家地理蟲蟲大對決：史上最致命的昆蟲與蜘蛛擂臺賽</t>
    <phoneticPr fontId="10" type="noConversion"/>
  </si>
  <si>
    <t>你不可不知道的100首經典名曲(六版)</t>
    <phoneticPr fontId="10" type="noConversion"/>
  </si>
  <si>
    <t>華滋文化</t>
    <phoneticPr fontId="10" type="noConversion"/>
  </si>
  <si>
    <t>動物物語系列3:聽你唸書的狗狗</t>
    <phoneticPr fontId="10" type="noConversion"/>
  </si>
  <si>
    <t>動物物語系列4：勇闖南非親狐獴</t>
    <phoneticPr fontId="10" type="noConversion"/>
  </si>
  <si>
    <t>經典少年遊小說系列Ⅰ套書(10冊)</t>
    <phoneticPr fontId="10" type="noConversion"/>
  </si>
  <si>
    <t>林羽豔、劉美瑤、康逸藍、王蕙瑄</t>
    <phoneticPr fontId="10" type="noConversion"/>
  </si>
  <si>
    <t>鄒敦怜、趙予彤、呂淑敏等</t>
    <phoneticPr fontId="10" type="noConversion"/>
  </si>
  <si>
    <t>鑽石之謎：雷思瑪雅少年偵探社1</t>
    <phoneticPr fontId="10" type="noConversion"/>
  </si>
  <si>
    <t>神奇樹屋53：鯨鯊大奇航</t>
    <phoneticPr fontId="10" type="noConversion"/>
  </si>
  <si>
    <t>王文華說節日童話：湯圓小仙有辦法</t>
    <phoneticPr fontId="10" type="noConversion"/>
  </si>
  <si>
    <t>鏡花緣 萌少女幻遊記</t>
    <phoneticPr fontId="10" type="noConversion"/>
  </si>
  <si>
    <t>廁所幫少年偵探10：古屋夏日謎團</t>
    <phoneticPr fontId="10" type="noConversion"/>
  </si>
  <si>
    <t>廁所幫少年偵探6：來自哇啦星球的謎語</t>
    <phoneticPr fontId="10" type="noConversion"/>
  </si>
  <si>
    <t>牧笛獎精品童話：遇見空空如也</t>
    <phoneticPr fontId="10" type="noConversion"/>
  </si>
  <si>
    <t>牧笛獎精品童話11：蒼蠅螞蟻讀心術</t>
    <phoneticPr fontId="10" type="noConversion"/>
  </si>
  <si>
    <t>休閒冒險漫畫套書(E)(第二輯)</t>
    <phoneticPr fontId="10" type="noConversion"/>
  </si>
  <si>
    <t>漫畫兒童卡內基套書【第三輯】（9～12集）</t>
    <phoneticPr fontId="10" type="noConversion"/>
  </si>
  <si>
    <t>小青和小蛙：好想睡、好想睡啊！</t>
    <phoneticPr fontId="10" type="noConversion"/>
  </si>
  <si>
    <t>卡洛琳‧昆澤爾 Karolin Küntzel</t>
    <phoneticPr fontId="10" type="noConversion"/>
  </si>
  <si>
    <t>孩子的問題都該認真回答！家庭必備的科學小百科【自然與生活科技】</t>
    <phoneticPr fontId="10" type="noConversion"/>
  </si>
  <si>
    <t>生活科技，原來如此！ 拆解孩子最好奇的家電、手機、3D列印機、太陽能、人造衛星……學習科學知識</t>
    <phoneticPr fontId="10" type="noConversion"/>
  </si>
  <si>
    <t>作者：John Farndon, Rob Beattie　譯者：周怡伶</t>
    <phoneticPr fontId="10" type="noConversion"/>
  </si>
  <si>
    <t>你不可不知道的西洋繪畫中食物的故事</t>
    <phoneticPr fontId="10" type="noConversion"/>
  </si>
  <si>
    <t>肯尼士．本迪納 Kenneth Bendiner</t>
    <phoneticPr fontId="10" type="noConversion"/>
  </si>
  <si>
    <t>信實</t>
    <phoneticPr fontId="10" type="noConversion"/>
  </si>
  <si>
    <t>臺灣 沒說你不知道：生活在這塊土地的你可以拿來說嘴的七十則冷知識</t>
    <phoneticPr fontId="10" type="noConversion"/>
  </si>
  <si>
    <t>每日一冷</t>
    <phoneticPr fontId="10" type="noConversion"/>
  </si>
  <si>
    <t>困在身體裡的男孩——11年動彈不得，運用心靈力量重生的真實故事</t>
    <phoneticPr fontId="10" type="noConversion"/>
  </si>
  <si>
    <t>馬丁．皮斯托留斯 (Martin Pistorius)</t>
    <phoneticPr fontId="10" type="noConversion"/>
  </si>
  <si>
    <t>商周出版</t>
    <phoneticPr fontId="10" type="noConversion"/>
  </si>
  <si>
    <t>鬼怪不想讓你知道的50個祕密</t>
    <phoneticPr fontId="10" type="noConversion"/>
  </si>
  <si>
    <r>
      <rPr>
        <sz val="14"/>
        <color indexed="8"/>
        <rFont val="標楷體"/>
        <family val="4"/>
        <charset val="136"/>
      </rPr>
      <t>索非亞(劉柏君)</t>
    </r>
    <phoneticPr fontId="10" type="noConversion"/>
  </si>
  <si>
    <t>圖解台灣史</t>
    <phoneticPr fontId="10" type="noConversion"/>
  </si>
  <si>
    <t>王品涵、郭婷玉、許雅玲、莊建華</t>
    <phoneticPr fontId="10" type="noConversion"/>
  </si>
  <si>
    <t>大人們的餐桌：從希特勒到歐巴馬，33位牽動政局的歷史人物飲食軼事</t>
    <phoneticPr fontId="10" type="noConversion"/>
  </si>
  <si>
    <t>蔡子強</t>
    <phoneticPr fontId="10" type="noConversion"/>
  </si>
  <si>
    <t>李光福／文；葉祐嘉／圖</t>
    <phoneticPr fontId="10" type="noConversion"/>
  </si>
  <si>
    <t>精靈製造機——林世仁的6個音樂奇想故事</t>
    <phoneticPr fontId="10" type="noConversion"/>
  </si>
  <si>
    <t>兩個衛兵</t>
    <phoneticPr fontId="10" type="noConversion"/>
  </si>
  <si>
    <t>林立 文、廖書荻 圖</t>
    <phoneticPr fontId="10" type="noConversion"/>
  </si>
  <si>
    <t>張玉佩、侯怡安、李怡安</t>
    <phoneticPr fontId="10" type="noConversion"/>
  </si>
  <si>
    <t>健身練習曲</t>
    <phoneticPr fontId="10" type="noConversion"/>
  </si>
  <si>
    <t>林滿秋 文、江長芳 圖</t>
    <phoneticPr fontId="10" type="noConversion"/>
  </si>
  <si>
    <t>我媽說</t>
    <phoneticPr fontId="10" type="noConversion"/>
  </si>
  <si>
    <t>有問題動物園</t>
    <phoneticPr fontId="10" type="noConversion"/>
  </si>
  <si>
    <t>林哲璋</t>
    <phoneticPr fontId="10" type="noConversion"/>
  </si>
  <si>
    <t>臺灣</t>
    <phoneticPr fontId="10" type="noConversion"/>
  </si>
  <si>
    <t>狗狗圖書</t>
    <phoneticPr fontId="10" type="noConversion"/>
  </si>
  <si>
    <t>聯經</t>
    <phoneticPr fontId="10" type="noConversion"/>
  </si>
  <si>
    <t>凶巴巴的貝太太，為什麼變和氣了？</t>
    <phoneticPr fontId="10" type="noConversion"/>
  </si>
  <si>
    <t>維京</t>
    <phoneticPr fontId="10" type="noConversion"/>
  </si>
  <si>
    <t>上一堂有趣的文學課：從莎士比亞到J.K.羅琳，你知道與不知道的經典故事</t>
    <phoneticPr fontId="10" type="noConversion"/>
  </si>
  <si>
    <t>瘋狂樹屋13層:安迪和他的祕密實驗室（隨書附錄:瘋狂樹屋彩色大海報+英文單字貼貼樂+讀者專屬</t>
    <phoneticPr fontId="10" type="noConversion"/>
  </si>
  <si>
    <t>瘋狂樹屋39層：月球上的屎比頭教授(附贈：瘋狂樹屋彩色大海報+英文單字學習貼)</t>
    <phoneticPr fontId="10" type="noConversion"/>
  </si>
  <si>
    <t>瘋狂樹屋52層：潛入蔬菜王國大冒險(附贈：瘋狂樹屋彩色大海報+英文單字學習貼)</t>
    <phoneticPr fontId="10" type="noConversion"/>
  </si>
  <si>
    <t>瘋狂樹屋78層：誰是電影大明星？</t>
    <phoneticPr fontId="10" type="noConversion"/>
  </si>
  <si>
    <t>十四個窗口</t>
    <phoneticPr fontId="10" type="noConversion"/>
  </si>
  <si>
    <t>大個子老鼠小個子貓</t>
    <phoneticPr fontId="10" type="noConversion"/>
  </si>
  <si>
    <t>周銳</t>
    <phoneticPr fontId="10" type="noConversion"/>
  </si>
  <si>
    <t>9789577517265</t>
    <phoneticPr fontId="10" type="noConversion"/>
  </si>
  <si>
    <t>9789577517395</t>
    <phoneticPr fontId="10" type="noConversion"/>
  </si>
  <si>
    <t>魚缸裡的貓－－童詩集</t>
    <phoneticPr fontId="10" type="noConversion"/>
  </si>
  <si>
    <t>洪淑苓</t>
    <phoneticPr fontId="10" type="noConversion"/>
  </si>
  <si>
    <t>釀出版（秀威資訊）</t>
    <phoneticPr fontId="10" type="noConversion"/>
  </si>
  <si>
    <t>臺灣</t>
    <phoneticPr fontId="10" type="noConversion"/>
  </si>
  <si>
    <t>漫畫科學實驗王套書【第九輯】(33~36集)</t>
    <phoneticPr fontId="10" type="noConversion"/>
  </si>
  <si>
    <t>國立交通大學</t>
    <phoneticPr fontId="10" type="noConversion"/>
  </si>
  <si>
    <t>23本</t>
    <phoneticPr fontId="10" type="noConversion"/>
  </si>
  <si>
    <t>4本</t>
    <phoneticPr fontId="10" type="noConversion"/>
  </si>
  <si>
    <t>5本</t>
    <phoneticPr fontId="10" type="noConversion"/>
  </si>
  <si>
    <t>許榮哲成語學園：成語偵探系列</t>
    <phoneticPr fontId="10" type="noConversion"/>
  </si>
  <si>
    <t>少年科學偵探隊CSI(套書)</t>
    <phoneticPr fontId="10" type="noConversion"/>
  </si>
  <si>
    <t>24本</t>
    <phoneticPr fontId="10" type="noConversion"/>
  </si>
  <si>
    <t>7本</t>
    <phoneticPr fontId="10" type="noConversion"/>
  </si>
  <si>
    <t>10本</t>
    <phoneticPr fontId="10" type="noConversion"/>
  </si>
  <si>
    <t>5本</t>
    <phoneticPr fontId="10" type="noConversion"/>
  </si>
  <si>
    <t>3本</t>
    <phoneticPr fontId="10" type="noConversion"/>
  </si>
  <si>
    <t>8本</t>
    <phoneticPr fontId="10" type="noConversion"/>
  </si>
  <si>
    <t>2本</t>
    <phoneticPr fontId="10" type="noConversion"/>
  </si>
  <si>
    <t>6本</t>
    <phoneticPr fontId="10" type="noConversion"/>
  </si>
  <si>
    <t>10本</t>
    <phoneticPr fontId="10" type="noConversion"/>
  </si>
  <si>
    <t>50本</t>
    <phoneticPr fontId="10" type="noConversion"/>
  </si>
  <si>
    <t>國際安徒生插畫大獎50周年精選繪本（全套50鉅冊）</t>
    <phoneticPr fontId="10" type="noConversion"/>
  </si>
  <si>
    <t>8本</t>
    <phoneticPr fontId="10" type="noConversion"/>
  </si>
  <si>
    <t>7本</t>
    <phoneticPr fontId="10" type="noConversion"/>
  </si>
  <si>
    <t>6本</t>
    <phoneticPr fontId="10" type="noConversion"/>
  </si>
  <si>
    <t>9本</t>
    <phoneticPr fontId="10" type="noConversion"/>
  </si>
  <si>
    <t>22本</t>
    <phoneticPr fontId="10" type="noConversion"/>
  </si>
  <si>
    <t>4717211017555</t>
    <phoneticPr fontId="10" type="noConversion"/>
  </si>
  <si>
    <t>40本</t>
    <phoneticPr fontId="10" type="noConversion"/>
  </si>
  <si>
    <t>35本</t>
    <phoneticPr fontId="10" type="noConversion"/>
  </si>
  <si>
    <t>24本</t>
    <phoneticPr fontId="10" type="noConversion"/>
  </si>
  <si>
    <t>12本</t>
    <phoneticPr fontId="10" type="noConversion"/>
  </si>
  <si>
    <t>11本</t>
    <phoneticPr fontId="10" type="noConversion"/>
  </si>
  <si>
    <t>30本</t>
    <phoneticPr fontId="10" type="noConversion"/>
  </si>
</sst>
</file>

<file path=xl/styles.xml><?xml version="1.0" encoding="utf-8"?>
<styleSheet xmlns="http://schemas.openxmlformats.org/spreadsheetml/2006/main">
  <numFmts count="6">
    <numFmt numFmtId="176" formatCode="&quot; &quot;#,##0.00&quot; &quot;;&quot;-&quot;#,##0.00&quot; &quot;;&quot; -&quot;00&quot; &quot;;&quot; &quot;@&quot; &quot;"/>
    <numFmt numFmtId="177" formatCode="0&quot; &quot;;[Red]&quot;(&quot;0&quot;)&quot;"/>
    <numFmt numFmtId="178" formatCode="0&quot; &quot;"/>
    <numFmt numFmtId="179" formatCode="0;[Red]0"/>
    <numFmt numFmtId="180" formatCode="0_ "/>
    <numFmt numFmtId="181" formatCode="0_);[Red]\(0\)"/>
  </numFmts>
  <fonts count="19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color rgb="FF9C6500"/>
      <name val="新細明體"/>
      <family val="2"/>
      <charset val="136"/>
    </font>
    <font>
      <u/>
      <sz val="12"/>
      <color rgb="FF0563C1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theme="1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theme="1"/>
      <name val="Times New Roman"/>
      <family val="1"/>
    </font>
    <font>
      <sz val="14"/>
      <color rgb="FF232323"/>
      <name val="標楷體"/>
      <family val="4"/>
      <charset val="136"/>
    </font>
    <font>
      <sz val="14"/>
      <name val="標楷體"/>
      <family val="4"/>
      <charset val="136"/>
    </font>
    <font>
      <sz val="14"/>
      <color indexed="8"/>
      <name val="Times New Roman"/>
      <family val="1"/>
    </font>
    <font>
      <sz val="9"/>
      <name val="新細明體"/>
      <family val="2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0" applyNumberFormat="0" applyFont="0" applyBorder="0" applyProtection="0"/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6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left" vertical="center" wrapText="1"/>
    </xf>
    <xf numFmtId="177" fontId="7" fillId="0" borderId="4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177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7" fontId="7" fillId="3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177" fontId="7" fillId="3" borderId="4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179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11" fillId="4" borderId="6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/>
    </xf>
    <xf numFmtId="179" fontId="11" fillId="4" borderId="6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9" fontId="11" fillId="4" borderId="8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4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79" fontId="11" fillId="0" borderId="6" xfId="0" applyNumberFormat="1" applyFont="1" applyFill="1" applyBorder="1" applyAlignment="1">
      <alignment horizontal="center" vertical="center" wrapText="1"/>
    </xf>
    <xf numFmtId="180" fontId="7" fillId="0" borderId="6" xfId="0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/>
    </xf>
    <xf numFmtId="181" fontId="16" fillId="0" borderId="6" xfId="0" applyNumberFormat="1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/>
    </xf>
    <xf numFmtId="0" fontId="11" fillId="5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16" fillId="0" borderId="6" xfId="0" applyFont="1" applyBorder="1" applyAlignment="1">
      <alignment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79" fontId="11" fillId="5" borderId="6" xfId="0" applyNumberFormat="1" applyFont="1" applyFill="1" applyBorder="1" applyAlignment="1">
      <alignment horizontal="center" vertical="center" wrapText="1"/>
    </xf>
    <xf numFmtId="179" fontId="11" fillId="4" borderId="6" xfId="0" applyNumberFormat="1" applyFont="1" applyFill="1" applyBorder="1" applyAlignment="1">
      <alignment horizontal="center" vertical="center"/>
    </xf>
    <xf numFmtId="180" fontId="11" fillId="0" borderId="6" xfId="0" applyNumberFormat="1" applyFont="1" applyFill="1" applyBorder="1" applyAlignment="1">
      <alignment horizontal="center" vertical="center" wrapText="1"/>
    </xf>
    <xf numFmtId="181" fontId="11" fillId="0" borderId="6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6" fillId="0" borderId="6" xfId="0" applyFont="1" applyFill="1" applyBorder="1" applyAlignment="1">
      <alignment horizontal="left" vertical="center"/>
    </xf>
    <xf numFmtId="181" fontId="16" fillId="0" borderId="6" xfId="0" applyNumberFormat="1" applyFont="1" applyFill="1" applyBorder="1" applyAlignment="1">
      <alignment horizontal="center" vertical="center"/>
    </xf>
    <xf numFmtId="0" fontId="16" fillId="0" borderId="13" xfId="2" applyFont="1" applyFill="1" applyBorder="1" applyAlignment="1">
      <alignment vertical="center" wrapText="1"/>
    </xf>
    <xf numFmtId="0" fontId="16" fillId="6" borderId="11" xfId="2" applyFont="1" applyFill="1" applyBorder="1" applyAlignment="1">
      <alignment vertical="center" wrapText="1"/>
    </xf>
    <xf numFmtId="49" fontId="16" fillId="6" borderId="11" xfId="2" applyNumberFormat="1" applyFont="1" applyFill="1" applyBorder="1" applyAlignment="1">
      <alignment horizontal="center" vertical="center" wrapText="1"/>
    </xf>
    <xf numFmtId="0" fontId="16" fillId="6" borderId="11" xfId="2" applyFont="1" applyFill="1" applyBorder="1" applyAlignment="1">
      <alignment vertical="center"/>
    </xf>
    <xf numFmtId="0" fontId="16" fillId="0" borderId="14" xfId="2" applyFont="1" applyFill="1" applyBorder="1" applyAlignment="1">
      <alignment vertical="center" wrapText="1"/>
    </xf>
    <xf numFmtId="49" fontId="16" fillId="6" borderId="12" xfId="2" applyNumberFormat="1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vertical="center" wrapText="1"/>
    </xf>
    <xf numFmtId="0" fontId="16" fillId="6" borderId="6" xfId="2" applyFont="1" applyFill="1" applyBorder="1" applyAlignment="1">
      <alignment vertical="center" wrapText="1"/>
    </xf>
    <xf numFmtId="49" fontId="16" fillId="6" borderId="6" xfId="2" applyNumberFormat="1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vertical="center" wrapText="1"/>
    </xf>
    <xf numFmtId="0" fontId="16" fillId="0" borderId="15" xfId="2" applyFont="1" applyFill="1" applyBorder="1" applyAlignment="1">
      <alignment vertical="center" wrapText="1"/>
    </xf>
    <xf numFmtId="0" fontId="16" fillId="6" borderId="6" xfId="2" applyFont="1" applyFill="1" applyBorder="1" applyAlignment="1">
      <alignment vertical="center"/>
    </xf>
    <xf numFmtId="0" fontId="0" fillId="0" borderId="0" xfId="0" applyBorder="1">
      <alignment vertical="center"/>
    </xf>
    <xf numFmtId="0" fontId="11" fillId="0" borderId="0" xfId="0" applyFont="1" applyAlignment="1">
      <alignment vertical="center" wrapText="1"/>
    </xf>
    <xf numFmtId="0" fontId="16" fillId="6" borderId="12" xfId="2" applyFont="1" applyFill="1" applyBorder="1" applyAlignment="1">
      <alignment vertical="center"/>
    </xf>
    <xf numFmtId="177" fontId="7" fillId="0" borderId="6" xfId="0" applyNumberFormat="1" applyFont="1" applyBorder="1" applyAlignment="1">
      <alignment horizontal="center" vertical="center"/>
    </xf>
    <xf numFmtId="0" fontId="16" fillId="6" borderId="13" xfId="2" applyFont="1" applyFill="1" applyBorder="1" applyAlignment="1">
      <alignment horizontal="center" vertical="center" wrapText="1"/>
    </xf>
    <xf numFmtId="0" fontId="16" fillId="6" borderId="14" xfId="2" applyFont="1" applyFill="1" applyBorder="1" applyAlignment="1">
      <alignment horizontal="center" vertical="center" wrapText="1"/>
    </xf>
    <xf numFmtId="0" fontId="16" fillId="6" borderId="6" xfId="2" applyFont="1" applyFill="1" applyBorder="1" applyAlignment="1">
      <alignment horizontal="center" vertical="center" wrapText="1"/>
    </xf>
    <xf numFmtId="0" fontId="11" fillId="0" borderId="0" xfId="5" applyFont="1">
      <alignment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181" fontId="11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6" fillId="0" borderId="8" xfId="2" applyFont="1" applyFill="1" applyBorder="1" applyAlignment="1">
      <alignment vertical="center" wrapText="1"/>
    </xf>
    <xf numFmtId="0" fontId="16" fillId="6" borderId="8" xfId="2" applyFont="1" applyFill="1" applyBorder="1" applyAlignment="1">
      <alignment vertical="center"/>
    </xf>
    <xf numFmtId="0" fontId="16" fillId="6" borderId="8" xfId="2" applyFont="1" applyFill="1" applyBorder="1" applyAlignment="1">
      <alignment horizontal="center" vertical="center" wrapText="1"/>
    </xf>
    <xf numFmtId="49" fontId="16" fillId="6" borderId="8" xfId="2" applyNumberFormat="1" applyFont="1" applyFill="1" applyBorder="1" applyAlignment="1">
      <alignment horizontal="center" vertical="center" wrapText="1"/>
    </xf>
    <xf numFmtId="181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vertical="center" wrapText="1"/>
    </xf>
    <xf numFmtId="180" fontId="11" fillId="0" borderId="6" xfId="0" applyNumberFormat="1" applyFont="1" applyBorder="1" applyAlignment="1">
      <alignment horizontal="right" vertical="center"/>
    </xf>
    <xf numFmtId="0" fontId="7" fillId="0" borderId="6" xfId="0" applyFont="1" applyFill="1" applyBorder="1" applyAlignment="1">
      <alignment horizontal="left" vertical="center" wrapText="1"/>
    </xf>
    <xf numFmtId="1" fontId="7" fillId="0" borderId="6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center"/>
    </xf>
  </cellXfs>
  <cellStyles count="6">
    <cellStyle name="一般" xfId="0" builtinId="0" customBuiltin="1"/>
    <cellStyle name="一般 2" xfId="2"/>
    <cellStyle name="千分位 2" xfId="3"/>
    <cellStyle name="千分位 2 2" xfId="4"/>
    <cellStyle name="中等" xfId="1" builtinId="28" customBuiltin="1"/>
    <cellStyle name="超連結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%E9%84%92%E6%95%A6%E6%80%9C%E3%80%81%E8%B6%99%E4%BA%88%E5%BD%A4%E3%80%81%E5%91%82%E6%B7%91%E6%95%8F%E7%AD%89','%E5%85%A8%E9%A4%A8%E6%90%9C%E5%B0%8B','au');" TargetMode="External"/><Relationship Id="rId3" Type="http://schemas.openxmlformats.org/officeDocument/2006/relationships/hyperlink" Target="javascript:%20location.href=SearchLink('&#35377;&#27054;&#21746;','&#20840;&#39208;&#25628;&#23563;','au');" TargetMode="External"/><Relationship Id="rId7" Type="http://schemas.openxmlformats.org/officeDocument/2006/relationships/hyperlink" Target="javascript:%20location.href=SearchLink('%E5%85%8B%E9%87%8C%E6%96%AF%E5%A4%9A%E7%A6%8F%EF%BC%8E%E8%93%8B%E5%8B%92%E6%B3%95','%E5%85%A8%E9%A4%A8%E6%90%9C%E5%B0%8B','au')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%20location.href=SearchLink('&#26611;&#29664;&#27704;','&#20840;&#39208;&#25628;&#23563;','au');" TargetMode="External"/><Relationship Id="rId1" Type="http://schemas.openxmlformats.org/officeDocument/2006/relationships/hyperlink" Target="javascript:%20location.href=SearchLink('&#23470;&#35199;&#36948;&#20063;','&#20840;&#39208;&#25628;&#23563;','au');" TargetMode="External"/><Relationship Id="rId6" Type="http://schemas.openxmlformats.org/officeDocument/2006/relationships/hyperlink" Target="javascript:%20location.href=SearchLink('%E8%8F%AF%E6%BB%8B%E6%96%87%E5%8C%96%20%20','%E5%85%A8%E9%A4%A8%E6%90%9C%E5%B0%8B','bl');" TargetMode="External"/><Relationship Id="rId11" Type="http://schemas.openxmlformats.org/officeDocument/2006/relationships/hyperlink" Target="javascript:%20location.href=SearchLink('%E6%9E%97%E7%BE%BD%E8%B1%94%E3%80%81%E5%8A%89%E7%BE%8E%E7%91%A4%E3%80%81%E5%BA%B7%E9%80%B8%E8%97%8D%E3%80%81%E7%8E%8B%E8%95%99%E7%91%84','%E5%85%A8%E9%A4%A8%E6%90%9C%E5%B0%8B','au');" TargetMode="External"/><Relationship Id="rId5" Type="http://schemas.openxmlformats.org/officeDocument/2006/relationships/hyperlink" Target="javascript:%20location.href=SearchLink('%E8%A8%B1%E6%B1%9D%E7%B4%98','%E5%85%A8%E9%A4%A8%E6%90%9C%E5%B0%8B','au');" TargetMode="External"/><Relationship Id="rId10" Type="http://schemas.openxmlformats.org/officeDocument/2006/relationships/hyperlink" Target="javascript:%20location.href=SearchLink('%E7%B6%B2%E8%B7%AF%E8%88%87%E6%9B%B8%20%20','%E5%85%A8%E9%A4%A8%E6%90%9C%E5%B0%8B','bl');" TargetMode="External"/><Relationship Id="rId4" Type="http://schemas.openxmlformats.org/officeDocument/2006/relationships/hyperlink" Target="http://search.books.com.tw/exep/prod_search.php?key=%E6%9D%8E%E6%98%A0%E8%98%AD&amp;f=author" TargetMode="External"/><Relationship Id="rId9" Type="http://schemas.openxmlformats.org/officeDocument/2006/relationships/hyperlink" Target="javascript:%20location.href=SearchLink('%E7%B6%B2%E8%B7%AF%E8%88%87%E6%9B%B8%20%20','%E5%85%A8%E9%A4%A8%E6%90%9C%E5%B0%8B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0"/>
  <sheetViews>
    <sheetView tabSelected="1" topLeftCell="A91" zoomScale="70" zoomScaleNormal="70" workbookViewId="0">
      <selection activeCell="F9" sqref="F9"/>
    </sheetView>
  </sheetViews>
  <sheetFormatPr defaultColWidth="10" defaultRowHeight="16.2"/>
  <cols>
    <col min="1" max="1" width="6.88671875" style="1" customWidth="1"/>
    <col min="2" max="2" width="67.88671875" style="1" customWidth="1"/>
    <col min="3" max="3" width="38.6640625" style="55" customWidth="1"/>
    <col min="4" max="4" width="17.44140625" style="42" customWidth="1"/>
    <col min="5" max="5" width="20.77734375" style="1" customWidth="1"/>
    <col min="6" max="6" width="24.33203125" style="43" customWidth="1"/>
    <col min="7" max="7" width="12.33203125" style="42" customWidth="1"/>
    <col min="8" max="8" width="15.6640625" style="42" customWidth="1"/>
    <col min="9" max="9" width="10.21875" style="42" bestFit="1" customWidth="1"/>
    <col min="10" max="11" width="12.109375" style="1" customWidth="1"/>
    <col min="12" max="12" width="12.88671875" style="1" customWidth="1"/>
    <col min="13" max="13" width="7.44140625" style="1" customWidth="1"/>
    <col min="14" max="16384" width="10" style="1"/>
  </cols>
  <sheetData>
    <row r="1" spans="1:13" ht="24.6">
      <c r="A1" s="153" t="s">
        <v>951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5"/>
    </row>
    <row r="2" spans="1:13" ht="39.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4" t="s">
        <v>5</v>
      </c>
      <c r="G2" s="2" t="s">
        <v>6</v>
      </c>
      <c r="H2" s="2" t="s">
        <v>7</v>
      </c>
      <c r="I2" s="2" t="s">
        <v>8</v>
      </c>
      <c r="J2" s="3" t="s">
        <v>9</v>
      </c>
      <c r="K2" s="3" t="s">
        <v>10</v>
      </c>
      <c r="L2" s="3" t="s">
        <v>11</v>
      </c>
      <c r="M2" s="5" t="s">
        <v>12</v>
      </c>
    </row>
    <row r="3" spans="1:13" customFormat="1" ht="21.75" customHeight="1">
      <c r="A3" s="83">
        <v>1</v>
      </c>
      <c r="B3" s="11" t="s">
        <v>13</v>
      </c>
      <c r="C3" s="12" t="s">
        <v>14</v>
      </c>
      <c r="D3" s="2" t="s">
        <v>15</v>
      </c>
      <c r="E3" s="2" t="s">
        <v>16</v>
      </c>
      <c r="F3" s="13">
        <v>9789574904228</v>
      </c>
      <c r="G3" s="2">
        <v>1</v>
      </c>
      <c r="H3" s="14">
        <v>360</v>
      </c>
      <c r="I3" s="2">
        <f t="shared" ref="I3:I70" si="0">G3*H3</f>
        <v>360</v>
      </c>
      <c r="J3" s="2"/>
      <c r="K3" s="2"/>
      <c r="L3" s="2" t="s">
        <v>17</v>
      </c>
      <c r="M3" s="5"/>
    </row>
    <row r="4" spans="1:13" customFormat="1" ht="21.75" customHeight="1">
      <c r="A4" s="83">
        <v>2</v>
      </c>
      <c r="B4" s="11" t="s">
        <v>18</v>
      </c>
      <c r="C4" s="12" t="s">
        <v>14</v>
      </c>
      <c r="D4" s="2" t="s">
        <v>15</v>
      </c>
      <c r="E4" s="2" t="s">
        <v>16</v>
      </c>
      <c r="F4" s="13">
        <v>9789574904235</v>
      </c>
      <c r="G4" s="2">
        <v>1</v>
      </c>
      <c r="H4" s="14">
        <v>360</v>
      </c>
      <c r="I4" s="2">
        <f t="shared" si="0"/>
        <v>360</v>
      </c>
      <c r="J4" s="2"/>
      <c r="K4" s="2"/>
      <c r="L4" s="2" t="s">
        <v>17</v>
      </c>
      <c r="M4" s="5"/>
    </row>
    <row r="5" spans="1:13" customFormat="1" ht="21.6" customHeight="1">
      <c r="A5" s="83">
        <v>3</v>
      </c>
      <c r="B5" s="11" t="s">
        <v>19</v>
      </c>
      <c r="C5" s="12" t="s">
        <v>14</v>
      </c>
      <c r="D5" s="2" t="s">
        <v>15</v>
      </c>
      <c r="E5" s="2" t="s">
        <v>16</v>
      </c>
      <c r="F5" s="13">
        <v>9789574904242</v>
      </c>
      <c r="G5" s="2">
        <v>1</v>
      </c>
      <c r="H5" s="14">
        <v>360</v>
      </c>
      <c r="I5" s="2">
        <f t="shared" si="0"/>
        <v>360</v>
      </c>
      <c r="J5" s="2"/>
      <c r="K5" s="2"/>
      <c r="L5" s="2" t="s">
        <v>17</v>
      </c>
      <c r="M5" s="5"/>
    </row>
    <row r="6" spans="1:13" customFormat="1" ht="21.75" customHeight="1">
      <c r="A6" s="83">
        <v>4</v>
      </c>
      <c r="B6" s="11" t="s">
        <v>20</v>
      </c>
      <c r="C6" s="12" t="s">
        <v>14</v>
      </c>
      <c r="D6" s="2" t="s">
        <v>15</v>
      </c>
      <c r="E6" s="2" t="s">
        <v>16</v>
      </c>
      <c r="F6" s="13">
        <v>9789574904211</v>
      </c>
      <c r="G6" s="2">
        <v>1</v>
      </c>
      <c r="H6" s="14">
        <v>360</v>
      </c>
      <c r="I6" s="2">
        <f t="shared" si="0"/>
        <v>360</v>
      </c>
      <c r="J6" s="2"/>
      <c r="K6" s="2"/>
      <c r="L6" s="2" t="s">
        <v>17</v>
      </c>
      <c r="M6" s="5"/>
    </row>
    <row r="7" spans="1:13" customFormat="1" ht="21.75" customHeight="1">
      <c r="A7" s="83">
        <v>5</v>
      </c>
      <c r="B7" s="11" t="s">
        <v>713</v>
      </c>
      <c r="C7" s="12" t="s">
        <v>599</v>
      </c>
      <c r="D7" s="2" t="s">
        <v>600</v>
      </c>
      <c r="E7" s="2" t="s">
        <v>16</v>
      </c>
      <c r="F7" s="13">
        <v>9789862419618</v>
      </c>
      <c r="G7" s="2">
        <v>1</v>
      </c>
      <c r="H7" s="14">
        <v>380</v>
      </c>
      <c r="I7" s="2">
        <f t="shared" si="0"/>
        <v>380</v>
      </c>
      <c r="J7" s="2"/>
      <c r="K7" s="2"/>
      <c r="L7" s="2" t="s">
        <v>17</v>
      </c>
      <c r="M7" s="5"/>
    </row>
    <row r="8" spans="1:13" customFormat="1" ht="21.75" customHeight="1">
      <c r="A8" s="83">
        <v>6</v>
      </c>
      <c r="B8" s="11" t="s">
        <v>714</v>
      </c>
      <c r="C8" s="12" t="s">
        <v>599</v>
      </c>
      <c r="D8" s="2" t="s">
        <v>428</v>
      </c>
      <c r="E8" s="2" t="s">
        <v>16</v>
      </c>
      <c r="F8" s="13">
        <v>9789869201339</v>
      </c>
      <c r="G8" s="2">
        <v>1</v>
      </c>
      <c r="H8" s="14">
        <v>380</v>
      </c>
      <c r="I8" s="2">
        <f t="shared" ref="I8" si="1">G8*H8</f>
        <v>380</v>
      </c>
      <c r="J8" s="2"/>
      <c r="K8" s="2"/>
      <c r="L8" s="2" t="s">
        <v>17</v>
      </c>
      <c r="M8" s="5"/>
    </row>
    <row r="9" spans="1:13" customFormat="1" ht="21.75" customHeight="1">
      <c r="A9" s="83">
        <v>7</v>
      </c>
      <c r="B9" s="11" t="s">
        <v>945</v>
      </c>
      <c r="C9" s="12" t="s">
        <v>946</v>
      </c>
      <c r="D9" s="2" t="s">
        <v>947</v>
      </c>
      <c r="E9" s="2" t="s">
        <v>16</v>
      </c>
      <c r="F9" s="13">
        <v>9789574774388</v>
      </c>
      <c r="G9" s="2">
        <v>29</v>
      </c>
      <c r="H9" s="14">
        <v>360</v>
      </c>
      <c r="I9" s="2">
        <v>10440</v>
      </c>
      <c r="J9" s="2"/>
      <c r="K9" s="2" t="s">
        <v>17</v>
      </c>
      <c r="L9" s="2"/>
      <c r="M9" s="5"/>
    </row>
    <row r="10" spans="1:13" customFormat="1" ht="21.75" customHeight="1">
      <c r="A10" s="83">
        <v>8</v>
      </c>
      <c r="B10" s="11" t="s">
        <v>948</v>
      </c>
      <c r="C10" s="12" t="s">
        <v>946</v>
      </c>
      <c r="D10" s="2" t="s">
        <v>947</v>
      </c>
      <c r="E10" s="2" t="s">
        <v>16</v>
      </c>
      <c r="F10" s="13">
        <v>9789574774371</v>
      </c>
      <c r="G10" s="2">
        <v>29</v>
      </c>
      <c r="H10" s="14">
        <v>360</v>
      </c>
      <c r="I10" s="2">
        <v>10440</v>
      </c>
      <c r="J10" s="2"/>
      <c r="K10" s="2" t="s">
        <v>17</v>
      </c>
      <c r="L10" s="2"/>
      <c r="M10" s="5"/>
    </row>
    <row r="11" spans="1:13" customFormat="1" ht="21.75" customHeight="1">
      <c r="A11" s="83">
        <v>9</v>
      </c>
      <c r="B11" s="11" t="s">
        <v>949</v>
      </c>
      <c r="C11" s="12" t="s">
        <v>950</v>
      </c>
      <c r="D11" s="2" t="s">
        <v>947</v>
      </c>
      <c r="E11" s="2" t="s">
        <v>16</v>
      </c>
      <c r="F11" s="13">
        <v>9789574774395</v>
      </c>
      <c r="G11" s="2">
        <v>29</v>
      </c>
      <c r="H11" s="14">
        <v>360</v>
      </c>
      <c r="I11" s="2">
        <v>10440</v>
      </c>
      <c r="J11" s="2"/>
      <c r="K11" s="2" t="s">
        <v>17</v>
      </c>
      <c r="L11" s="2"/>
      <c r="M11" s="5"/>
    </row>
    <row r="12" spans="1:13" customFormat="1" ht="21.75" customHeight="1">
      <c r="A12" s="83">
        <v>10</v>
      </c>
      <c r="B12" s="11" t="s">
        <v>915</v>
      </c>
      <c r="C12" s="143" t="s">
        <v>21</v>
      </c>
      <c r="D12" s="2" t="s">
        <v>22</v>
      </c>
      <c r="E12" s="2"/>
      <c r="F12" s="13">
        <v>9781421560748</v>
      </c>
      <c r="G12" s="2">
        <v>1</v>
      </c>
      <c r="H12" s="14">
        <v>6510</v>
      </c>
      <c r="I12" s="2">
        <f t="shared" si="0"/>
        <v>6510</v>
      </c>
      <c r="J12" s="2" t="s">
        <v>17</v>
      </c>
      <c r="K12" s="2"/>
      <c r="L12" s="2"/>
      <c r="M12" s="5" t="s">
        <v>1049</v>
      </c>
    </row>
    <row r="13" spans="1:13" customFormat="1" ht="21.75" customHeight="1">
      <c r="A13" s="83">
        <v>11</v>
      </c>
      <c r="B13" s="11" t="s">
        <v>917</v>
      </c>
      <c r="C13" s="143" t="s">
        <v>21</v>
      </c>
      <c r="D13" s="2" t="s">
        <v>22</v>
      </c>
      <c r="E13" s="2"/>
      <c r="F13" s="13">
        <v>9781421576060</v>
      </c>
      <c r="G13" s="2">
        <v>1</v>
      </c>
      <c r="H13" s="14">
        <v>6510</v>
      </c>
      <c r="I13" s="2">
        <f t="shared" ref="I13:I14" si="2">G13*H13</f>
        <v>6510</v>
      </c>
      <c r="J13" s="2" t="s">
        <v>17</v>
      </c>
      <c r="K13" s="2"/>
      <c r="L13" s="2"/>
      <c r="M13" s="5" t="s">
        <v>1049</v>
      </c>
    </row>
    <row r="14" spans="1:13" ht="42" customHeight="1">
      <c r="A14" s="83">
        <v>12</v>
      </c>
      <c r="B14" s="57" t="s">
        <v>916</v>
      </c>
      <c r="C14" s="144" t="s">
        <v>21</v>
      </c>
      <c r="D14" s="2" t="s">
        <v>22</v>
      </c>
      <c r="E14" s="2"/>
      <c r="F14" s="4">
        <v>9781421590523</v>
      </c>
      <c r="G14" s="2">
        <v>1</v>
      </c>
      <c r="H14" s="2">
        <v>6510</v>
      </c>
      <c r="I14" s="2">
        <f t="shared" si="2"/>
        <v>6510</v>
      </c>
      <c r="J14" s="2" t="s">
        <v>17</v>
      </c>
      <c r="K14" s="3"/>
      <c r="L14" s="2"/>
      <c r="M14" s="5" t="s">
        <v>1054</v>
      </c>
    </row>
    <row r="15" spans="1:13" ht="24.75" customHeight="1">
      <c r="A15" s="83">
        <v>13</v>
      </c>
      <c r="B15" s="124" t="s">
        <v>23</v>
      </c>
      <c r="C15" s="6" t="s">
        <v>24</v>
      </c>
      <c r="D15" s="2" t="s">
        <v>15</v>
      </c>
      <c r="E15" s="8" t="s">
        <v>16</v>
      </c>
      <c r="F15" s="4">
        <v>9789867742193</v>
      </c>
      <c r="G15" s="9">
        <v>1</v>
      </c>
      <c r="H15" s="2">
        <v>190</v>
      </c>
      <c r="I15" s="2">
        <f t="shared" si="0"/>
        <v>190</v>
      </c>
      <c r="J15" s="3"/>
      <c r="K15" s="3"/>
      <c r="L15" s="2"/>
      <c r="M15" s="5"/>
    </row>
    <row r="16" spans="1:13" customFormat="1" ht="24" customHeight="1">
      <c r="A16" s="83">
        <v>14</v>
      </c>
      <c r="B16" s="7" t="s">
        <v>25</v>
      </c>
      <c r="C16" s="6" t="s">
        <v>24</v>
      </c>
      <c r="D16" s="2" t="s">
        <v>15</v>
      </c>
      <c r="E16" s="8" t="s">
        <v>16</v>
      </c>
      <c r="F16" s="4">
        <v>9789867742254</v>
      </c>
      <c r="G16" s="9">
        <v>1</v>
      </c>
      <c r="H16" s="2">
        <v>190</v>
      </c>
      <c r="I16" s="2">
        <f t="shared" si="0"/>
        <v>190</v>
      </c>
      <c r="J16" s="3"/>
      <c r="K16" s="3"/>
      <c r="L16" s="2"/>
      <c r="M16" s="5"/>
    </row>
    <row r="17" spans="1:13" customFormat="1" ht="24" customHeight="1">
      <c r="A17" s="83">
        <v>15</v>
      </c>
      <c r="B17" s="7" t="s">
        <v>393</v>
      </c>
      <c r="C17" s="45" t="s">
        <v>394</v>
      </c>
      <c r="D17" s="2" t="s">
        <v>15</v>
      </c>
      <c r="E17" s="8" t="s">
        <v>16</v>
      </c>
      <c r="F17" s="46">
        <v>9789862116029</v>
      </c>
      <c r="G17" s="9">
        <v>1</v>
      </c>
      <c r="H17" s="2">
        <v>320</v>
      </c>
      <c r="I17" s="2">
        <f t="shared" si="0"/>
        <v>320</v>
      </c>
      <c r="J17" s="3"/>
      <c r="K17" s="3"/>
      <c r="L17" s="2"/>
      <c r="M17" s="5"/>
    </row>
    <row r="18" spans="1:13" customFormat="1" ht="24" customHeight="1">
      <c r="A18" s="83">
        <v>16</v>
      </c>
      <c r="B18" s="7" t="s">
        <v>1047</v>
      </c>
      <c r="C18" s="45" t="s">
        <v>26</v>
      </c>
      <c r="D18" s="2" t="s">
        <v>27</v>
      </c>
      <c r="E18" s="8" t="s">
        <v>16</v>
      </c>
      <c r="F18" s="46">
        <v>4710415385857</v>
      </c>
      <c r="G18" s="9">
        <v>1</v>
      </c>
      <c r="H18" s="2">
        <v>1200</v>
      </c>
      <c r="I18" s="2">
        <f t="shared" si="0"/>
        <v>1200</v>
      </c>
      <c r="J18" s="3" t="s">
        <v>17</v>
      </c>
      <c r="K18" s="3"/>
      <c r="L18" s="2"/>
      <c r="M18" s="5" t="s">
        <v>1050</v>
      </c>
    </row>
    <row r="19" spans="1:13" customFormat="1" ht="21" customHeight="1">
      <c r="A19" s="83">
        <v>17</v>
      </c>
      <c r="B19" s="33" t="s">
        <v>28</v>
      </c>
      <c r="C19" s="6" t="s">
        <v>26</v>
      </c>
      <c r="D19" s="2" t="s">
        <v>27</v>
      </c>
      <c r="E19" s="2" t="s">
        <v>16</v>
      </c>
      <c r="F19" s="4">
        <v>9789863428169</v>
      </c>
      <c r="G19" s="2">
        <v>1</v>
      </c>
      <c r="H19" s="2">
        <v>300</v>
      </c>
      <c r="I19" s="2">
        <f t="shared" si="0"/>
        <v>300</v>
      </c>
      <c r="J19" s="2"/>
      <c r="K19" s="3"/>
      <c r="L19" s="2"/>
      <c r="M19" s="5"/>
    </row>
    <row r="20" spans="1:13" customFormat="1" ht="19.8">
      <c r="A20" s="83">
        <v>18</v>
      </c>
      <c r="B20" s="123" t="s">
        <v>29</v>
      </c>
      <c r="C20" s="6" t="s">
        <v>26</v>
      </c>
      <c r="D20" s="2" t="s">
        <v>27</v>
      </c>
      <c r="E20" s="2" t="s">
        <v>16</v>
      </c>
      <c r="F20" s="4">
        <v>9789863428565</v>
      </c>
      <c r="G20" s="2">
        <v>1</v>
      </c>
      <c r="H20" s="2">
        <v>300</v>
      </c>
      <c r="I20" s="2">
        <f t="shared" si="0"/>
        <v>300</v>
      </c>
      <c r="J20" s="2"/>
      <c r="K20" s="3"/>
      <c r="L20" s="2"/>
      <c r="M20" s="5"/>
    </row>
    <row r="21" spans="1:13" customFormat="1" ht="19.8">
      <c r="A21" s="83">
        <v>19</v>
      </c>
      <c r="B21" s="123" t="s">
        <v>30</v>
      </c>
      <c r="C21" s="6" t="s">
        <v>26</v>
      </c>
      <c r="D21" s="2" t="s">
        <v>27</v>
      </c>
      <c r="E21" s="2" t="s">
        <v>16</v>
      </c>
      <c r="F21" s="4">
        <v>9789863428992</v>
      </c>
      <c r="G21" s="2">
        <v>1</v>
      </c>
      <c r="H21" s="2">
        <v>300</v>
      </c>
      <c r="I21" s="2">
        <f t="shared" si="0"/>
        <v>300</v>
      </c>
      <c r="J21" s="2"/>
      <c r="K21" s="2"/>
      <c r="L21" s="2"/>
      <c r="M21" s="5"/>
    </row>
    <row r="22" spans="1:13" customFormat="1" ht="19.8">
      <c r="A22" s="83">
        <v>20</v>
      </c>
      <c r="B22" s="123" t="s">
        <v>31</v>
      </c>
      <c r="C22" s="6" t="s">
        <v>26</v>
      </c>
      <c r="D22" s="2" t="s">
        <v>27</v>
      </c>
      <c r="E22" s="2" t="s">
        <v>16</v>
      </c>
      <c r="F22" s="4">
        <v>9789863429388</v>
      </c>
      <c r="G22" s="2">
        <v>1</v>
      </c>
      <c r="H22" s="2">
        <v>300</v>
      </c>
      <c r="I22" s="2">
        <f t="shared" si="0"/>
        <v>300</v>
      </c>
      <c r="J22" s="2"/>
      <c r="K22" s="2"/>
      <c r="L22" s="2"/>
      <c r="M22" s="5"/>
    </row>
    <row r="23" spans="1:13" customFormat="1" ht="19.8">
      <c r="A23" s="83">
        <v>21</v>
      </c>
      <c r="B23" s="33" t="s">
        <v>32</v>
      </c>
      <c r="C23" s="6" t="s">
        <v>33</v>
      </c>
      <c r="D23" s="2" t="s">
        <v>34</v>
      </c>
      <c r="E23" s="2" t="s">
        <v>16</v>
      </c>
      <c r="F23" s="4">
        <v>9789866039881</v>
      </c>
      <c r="G23" s="2">
        <v>1</v>
      </c>
      <c r="H23" s="2">
        <v>260</v>
      </c>
      <c r="I23" s="2">
        <f t="shared" si="0"/>
        <v>260</v>
      </c>
      <c r="J23" s="2"/>
      <c r="K23" s="2"/>
      <c r="L23" s="2"/>
      <c r="M23" s="5"/>
    </row>
    <row r="24" spans="1:13" customFormat="1" ht="19.8">
      <c r="A24" s="83">
        <v>22</v>
      </c>
      <c r="B24" s="6" t="s">
        <v>35</v>
      </c>
      <c r="C24" s="6" t="s">
        <v>36</v>
      </c>
      <c r="D24" s="2" t="s">
        <v>34</v>
      </c>
      <c r="E24" s="2" t="s">
        <v>16</v>
      </c>
      <c r="F24" s="4">
        <v>9789866039935</v>
      </c>
      <c r="G24" s="2">
        <v>1</v>
      </c>
      <c r="H24" s="2">
        <v>280</v>
      </c>
      <c r="I24" s="2">
        <f t="shared" si="0"/>
        <v>280</v>
      </c>
      <c r="J24" s="2"/>
      <c r="K24" s="2"/>
      <c r="L24" s="2"/>
      <c r="M24" s="5"/>
    </row>
    <row r="25" spans="1:13" customFormat="1" ht="19.8">
      <c r="A25" s="83">
        <v>23</v>
      </c>
      <c r="B25" s="6" t="s">
        <v>37</v>
      </c>
      <c r="C25" s="6" t="s">
        <v>38</v>
      </c>
      <c r="D25" s="2" t="s">
        <v>34</v>
      </c>
      <c r="E25" s="2" t="s">
        <v>16</v>
      </c>
      <c r="F25" s="4">
        <v>9789866039775</v>
      </c>
      <c r="G25" s="2">
        <v>1</v>
      </c>
      <c r="H25" s="2">
        <v>250</v>
      </c>
      <c r="I25" s="2">
        <f t="shared" si="0"/>
        <v>250</v>
      </c>
      <c r="J25" s="2"/>
      <c r="K25" s="2"/>
      <c r="L25" s="2"/>
      <c r="M25" s="5"/>
    </row>
    <row r="26" spans="1:13" customFormat="1" ht="19.8">
      <c r="A26" s="83">
        <v>24</v>
      </c>
      <c r="B26" s="6" t="s">
        <v>39</v>
      </c>
      <c r="C26" s="6" t="s">
        <v>38</v>
      </c>
      <c r="D26" s="2" t="s">
        <v>34</v>
      </c>
      <c r="E26" s="2" t="s">
        <v>16</v>
      </c>
      <c r="F26" s="4">
        <v>9789866039805</v>
      </c>
      <c r="G26" s="2">
        <v>1</v>
      </c>
      <c r="H26" s="2">
        <v>250</v>
      </c>
      <c r="I26" s="2">
        <f t="shared" si="0"/>
        <v>250</v>
      </c>
      <c r="J26" s="2"/>
      <c r="K26" s="2"/>
      <c r="L26" s="2"/>
      <c r="M26" s="5"/>
    </row>
    <row r="27" spans="1:13" customFormat="1" ht="19.8">
      <c r="A27" s="83">
        <v>25</v>
      </c>
      <c r="B27" s="6" t="s">
        <v>40</v>
      </c>
      <c r="C27" s="6" t="s">
        <v>41</v>
      </c>
      <c r="D27" s="2" t="s">
        <v>34</v>
      </c>
      <c r="E27" s="2" t="s">
        <v>16</v>
      </c>
      <c r="F27" s="4">
        <v>9789866039812</v>
      </c>
      <c r="G27" s="2">
        <v>1</v>
      </c>
      <c r="H27" s="2">
        <v>250</v>
      </c>
      <c r="I27" s="2">
        <f t="shared" si="0"/>
        <v>250</v>
      </c>
      <c r="J27" s="2"/>
      <c r="K27" s="2"/>
      <c r="L27" s="2"/>
      <c r="M27" s="5"/>
    </row>
    <row r="28" spans="1:13" customFormat="1" ht="21.75" customHeight="1">
      <c r="A28" s="83">
        <v>26</v>
      </c>
      <c r="B28" s="11" t="s">
        <v>1052</v>
      </c>
      <c r="C28" s="12" t="s">
        <v>42</v>
      </c>
      <c r="D28" s="2" t="s">
        <v>34</v>
      </c>
      <c r="E28" s="2" t="s">
        <v>16</v>
      </c>
      <c r="F28" s="13">
        <v>9789866039409</v>
      </c>
      <c r="G28" s="2">
        <v>1</v>
      </c>
      <c r="H28" s="14">
        <v>1000</v>
      </c>
      <c r="I28" s="2">
        <f t="shared" si="0"/>
        <v>1000</v>
      </c>
      <c r="J28" s="2" t="s">
        <v>17</v>
      </c>
      <c r="K28" s="2"/>
      <c r="L28" s="2"/>
      <c r="M28" s="5" t="s">
        <v>1050</v>
      </c>
    </row>
    <row r="29" spans="1:13" customFormat="1" ht="21.75" customHeight="1">
      <c r="A29" s="83">
        <v>27</v>
      </c>
      <c r="B29" s="11" t="s">
        <v>43</v>
      </c>
      <c r="C29" s="12" t="s">
        <v>44</v>
      </c>
      <c r="D29" s="2" t="s">
        <v>45</v>
      </c>
      <c r="E29" s="2" t="s">
        <v>16</v>
      </c>
      <c r="F29" s="13" t="s">
        <v>46</v>
      </c>
      <c r="G29" s="2">
        <v>1</v>
      </c>
      <c r="H29" s="14">
        <v>250</v>
      </c>
      <c r="I29" s="2">
        <f t="shared" si="0"/>
        <v>250</v>
      </c>
      <c r="J29" s="2"/>
      <c r="K29" s="2"/>
      <c r="L29" s="2"/>
      <c r="M29" s="5"/>
    </row>
    <row r="30" spans="1:13" customFormat="1" ht="21.75" customHeight="1">
      <c r="A30" s="83">
        <v>28</v>
      </c>
      <c r="B30" s="11" t="s">
        <v>47</v>
      </c>
      <c r="C30" s="12" t="s">
        <v>44</v>
      </c>
      <c r="D30" s="2" t="s">
        <v>45</v>
      </c>
      <c r="E30" s="2" t="s">
        <v>16</v>
      </c>
      <c r="F30" s="13" t="s">
        <v>48</v>
      </c>
      <c r="G30" s="2">
        <v>1</v>
      </c>
      <c r="H30" s="14">
        <v>250</v>
      </c>
      <c r="I30" s="2">
        <f t="shared" si="0"/>
        <v>250</v>
      </c>
      <c r="J30" s="2"/>
      <c r="K30" s="2"/>
      <c r="L30" s="2"/>
      <c r="M30" s="5"/>
    </row>
    <row r="31" spans="1:13" customFormat="1" ht="21.75" customHeight="1">
      <c r="A31" s="83">
        <v>29</v>
      </c>
      <c r="B31" s="11" t="s">
        <v>49</v>
      </c>
      <c r="C31" s="12" t="s">
        <v>50</v>
      </c>
      <c r="D31" s="2" t="s">
        <v>45</v>
      </c>
      <c r="E31" s="2" t="s">
        <v>16</v>
      </c>
      <c r="F31" s="13" t="s">
        <v>51</v>
      </c>
      <c r="G31" s="2">
        <v>1</v>
      </c>
      <c r="H31" s="14">
        <v>250</v>
      </c>
      <c r="I31" s="2">
        <f t="shared" si="0"/>
        <v>250</v>
      </c>
      <c r="J31" s="2"/>
      <c r="K31" s="2"/>
      <c r="L31" s="2"/>
      <c r="M31" s="5"/>
    </row>
    <row r="32" spans="1:13" customFormat="1" ht="20.25" customHeight="1">
      <c r="A32" s="83">
        <v>30</v>
      </c>
      <c r="B32" s="11" t="s">
        <v>52</v>
      </c>
      <c r="C32" s="12" t="s">
        <v>53</v>
      </c>
      <c r="D32" s="2" t="s">
        <v>45</v>
      </c>
      <c r="E32" s="2" t="s">
        <v>16</v>
      </c>
      <c r="F32" s="13" t="s">
        <v>54</v>
      </c>
      <c r="G32" s="2">
        <v>1</v>
      </c>
      <c r="H32" s="14">
        <v>250</v>
      </c>
      <c r="I32" s="2">
        <f t="shared" si="0"/>
        <v>250</v>
      </c>
      <c r="J32" s="2"/>
      <c r="K32" s="2"/>
      <c r="L32" s="2"/>
      <c r="M32" s="5"/>
    </row>
    <row r="33" spans="1:13" customFormat="1" ht="21" customHeight="1">
      <c r="A33" s="83">
        <v>31</v>
      </c>
      <c r="B33" s="11" t="s">
        <v>55</v>
      </c>
      <c r="C33" s="12" t="s">
        <v>44</v>
      </c>
      <c r="D33" s="2" t="s">
        <v>45</v>
      </c>
      <c r="E33" s="2" t="s">
        <v>16</v>
      </c>
      <c r="F33" s="13" t="s">
        <v>56</v>
      </c>
      <c r="G33" s="2">
        <v>1</v>
      </c>
      <c r="H33" s="14">
        <v>260</v>
      </c>
      <c r="I33" s="2">
        <f t="shared" si="0"/>
        <v>260</v>
      </c>
      <c r="J33" s="2"/>
      <c r="K33" s="2"/>
      <c r="L33" s="2"/>
      <c r="M33" s="5"/>
    </row>
    <row r="34" spans="1:13" customFormat="1" ht="22.5" customHeight="1">
      <c r="A34" s="83">
        <v>32</v>
      </c>
      <c r="B34" s="11" t="s">
        <v>57</v>
      </c>
      <c r="C34" s="12" t="s">
        <v>44</v>
      </c>
      <c r="D34" s="2" t="s">
        <v>45</v>
      </c>
      <c r="E34" s="2" t="s">
        <v>16</v>
      </c>
      <c r="F34" s="13" t="s">
        <v>58</v>
      </c>
      <c r="G34" s="2">
        <v>1</v>
      </c>
      <c r="H34" s="14">
        <v>260</v>
      </c>
      <c r="I34" s="2">
        <f t="shared" si="0"/>
        <v>260</v>
      </c>
      <c r="J34" s="2"/>
      <c r="K34" s="2"/>
      <c r="L34" s="2"/>
      <c r="M34" s="5"/>
    </row>
    <row r="35" spans="1:13" customFormat="1" ht="21" customHeight="1">
      <c r="A35" s="83">
        <v>33</v>
      </c>
      <c r="B35" s="11" t="s">
        <v>59</v>
      </c>
      <c r="C35" s="12" t="s">
        <v>60</v>
      </c>
      <c r="D35" s="2" t="s">
        <v>45</v>
      </c>
      <c r="E35" s="2" t="s">
        <v>16</v>
      </c>
      <c r="F35" s="13" t="s">
        <v>61</v>
      </c>
      <c r="G35" s="2">
        <v>1</v>
      </c>
      <c r="H35" s="14">
        <v>260</v>
      </c>
      <c r="I35" s="2">
        <f t="shared" si="0"/>
        <v>260</v>
      </c>
      <c r="J35" s="2"/>
      <c r="K35" s="2"/>
      <c r="L35" s="2"/>
      <c r="M35" s="5"/>
    </row>
    <row r="36" spans="1:13" customFormat="1" ht="24.75" customHeight="1">
      <c r="A36" s="83">
        <v>34</v>
      </c>
      <c r="B36" s="11" t="s">
        <v>62</v>
      </c>
      <c r="C36" s="12" t="s">
        <v>60</v>
      </c>
      <c r="D36" s="2" t="s">
        <v>45</v>
      </c>
      <c r="E36" s="2" t="s">
        <v>16</v>
      </c>
      <c r="F36" s="13" t="s">
        <v>63</v>
      </c>
      <c r="G36" s="2">
        <v>1</v>
      </c>
      <c r="H36" s="14">
        <v>260</v>
      </c>
      <c r="I36" s="2">
        <f t="shared" si="0"/>
        <v>260</v>
      </c>
      <c r="J36" s="2"/>
      <c r="K36" s="2"/>
      <c r="L36" s="2"/>
      <c r="M36" s="5"/>
    </row>
    <row r="37" spans="1:13" customFormat="1" ht="21.75" customHeight="1">
      <c r="A37" s="83">
        <v>35</v>
      </c>
      <c r="B37" s="11" t="s">
        <v>64</v>
      </c>
      <c r="C37" s="12" t="s">
        <v>60</v>
      </c>
      <c r="D37" s="2" t="s">
        <v>45</v>
      </c>
      <c r="E37" s="2" t="s">
        <v>16</v>
      </c>
      <c r="F37" s="13" t="s">
        <v>65</v>
      </c>
      <c r="G37" s="2">
        <v>1</v>
      </c>
      <c r="H37" s="14">
        <v>260</v>
      </c>
      <c r="I37" s="2">
        <f t="shared" si="0"/>
        <v>260</v>
      </c>
      <c r="J37" s="2"/>
      <c r="K37" s="2"/>
      <c r="L37" s="2"/>
      <c r="M37" s="5"/>
    </row>
    <row r="38" spans="1:13" customFormat="1" ht="21" customHeight="1">
      <c r="A38" s="83">
        <v>36</v>
      </c>
      <c r="B38" s="11" t="s">
        <v>66</v>
      </c>
      <c r="C38" s="12" t="s">
        <v>60</v>
      </c>
      <c r="D38" s="2" t="s">
        <v>45</v>
      </c>
      <c r="E38" s="2" t="s">
        <v>16</v>
      </c>
      <c r="F38" s="13" t="s">
        <v>67</v>
      </c>
      <c r="G38" s="2">
        <v>1</v>
      </c>
      <c r="H38" s="14">
        <v>260</v>
      </c>
      <c r="I38" s="2">
        <f t="shared" si="0"/>
        <v>260</v>
      </c>
      <c r="J38" s="2"/>
      <c r="K38" s="2"/>
      <c r="L38" s="2"/>
      <c r="M38" s="5"/>
    </row>
    <row r="39" spans="1:13" customFormat="1" ht="18.75" customHeight="1">
      <c r="A39" s="83">
        <v>37</v>
      </c>
      <c r="B39" s="11" t="s">
        <v>68</v>
      </c>
      <c r="C39" s="12" t="s">
        <v>69</v>
      </c>
      <c r="D39" s="2" t="s">
        <v>45</v>
      </c>
      <c r="E39" s="2" t="s">
        <v>16</v>
      </c>
      <c r="F39" s="13" t="s">
        <v>70</v>
      </c>
      <c r="G39" s="2">
        <v>1</v>
      </c>
      <c r="H39" s="14">
        <v>260</v>
      </c>
      <c r="I39" s="2">
        <f t="shared" si="0"/>
        <v>260</v>
      </c>
      <c r="J39" s="2"/>
      <c r="K39" s="2"/>
      <c r="L39" s="2"/>
      <c r="M39" s="5"/>
    </row>
    <row r="40" spans="1:13" customFormat="1" ht="21.75" customHeight="1">
      <c r="A40" s="83">
        <v>38</v>
      </c>
      <c r="B40" s="11" t="s">
        <v>71</v>
      </c>
      <c r="C40" s="12" t="s">
        <v>69</v>
      </c>
      <c r="D40" s="2" t="s">
        <v>45</v>
      </c>
      <c r="E40" s="2" t="s">
        <v>16</v>
      </c>
      <c r="F40" s="13" t="s">
        <v>72</v>
      </c>
      <c r="G40" s="2">
        <v>1</v>
      </c>
      <c r="H40" s="14">
        <v>260</v>
      </c>
      <c r="I40" s="2">
        <f t="shared" si="0"/>
        <v>260</v>
      </c>
      <c r="J40" s="2"/>
      <c r="K40" s="2"/>
      <c r="L40" s="2"/>
      <c r="M40" s="5"/>
    </row>
    <row r="41" spans="1:13" customFormat="1" ht="21.75" customHeight="1">
      <c r="A41" s="83">
        <v>39</v>
      </c>
      <c r="B41" s="11" t="s">
        <v>990</v>
      </c>
      <c r="C41" s="12" t="s">
        <v>73</v>
      </c>
      <c r="D41" s="2" t="s">
        <v>74</v>
      </c>
      <c r="E41" s="2" t="s">
        <v>16</v>
      </c>
      <c r="F41" s="13">
        <v>9789864792368</v>
      </c>
      <c r="G41" s="2">
        <v>1</v>
      </c>
      <c r="H41" s="14">
        <v>300</v>
      </c>
      <c r="I41" s="2">
        <f t="shared" si="0"/>
        <v>300</v>
      </c>
      <c r="J41" s="2"/>
      <c r="K41" s="2"/>
      <c r="L41" s="2"/>
      <c r="M41" s="5"/>
    </row>
    <row r="42" spans="1:13" customFormat="1" ht="21.75" customHeight="1">
      <c r="A42" s="83">
        <v>40</v>
      </c>
      <c r="B42" s="11" t="s">
        <v>75</v>
      </c>
      <c r="C42" s="12" t="s">
        <v>76</v>
      </c>
      <c r="D42" s="2" t="s">
        <v>77</v>
      </c>
      <c r="E42" s="2" t="s">
        <v>16</v>
      </c>
      <c r="F42" s="13">
        <v>9789573280460</v>
      </c>
      <c r="G42" s="2">
        <v>1</v>
      </c>
      <c r="H42" s="14">
        <v>240</v>
      </c>
      <c r="I42" s="2">
        <f t="shared" si="0"/>
        <v>240</v>
      </c>
      <c r="J42" s="2"/>
      <c r="K42" s="2"/>
      <c r="L42" s="2"/>
      <c r="M42" s="5"/>
    </row>
    <row r="43" spans="1:13" customFormat="1" ht="19.8">
      <c r="A43" s="83">
        <v>41</v>
      </c>
      <c r="B43" s="6" t="s">
        <v>78</v>
      </c>
      <c r="C43" s="12" t="s">
        <v>76</v>
      </c>
      <c r="D43" s="2" t="s">
        <v>77</v>
      </c>
      <c r="E43" s="2" t="s">
        <v>16</v>
      </c>
      <c r="F43" s="4">
        <v>4719025006954</v>
      </c>
      <c r="G43" s="2">
        <v>1</v>
      </c>
      <c r="H43" s="2">
        <v>1200</v>
      </c>
      <c r="I43" s="2">
        <f t="shared" si="0"/>
        <v>1200</v>
      </c>
      <c r="J43" s="2" t="s">
        <v>17</v>
      </c>
      <c r="K43" s="2"/>
      <c r="L43" s="2"/>
      <c r="M43" s="5" t="s">
        <v>1051</v>
      </c>
    </row>
    <row r="44" spans="1:13" customFormat="1" ht="19.8">
      <c r="A44" s="83">
        <v>42</v>
      </c>
      <c r="B44" s="6" t="s">
        <v>79</v>
      </c>
      <c r="C44" s="12" t="s">
        <v>76</v>
      </c>
      <c r="D44" s="2" t="s">
        <v>77</v>
      </c>
      <c r="E44" s="2" t="s">
        <v>16</v>
      </c>
      <c r="F44" s="4">
        <v>4719025006244</v>
      </c>
      <c r="G44" s="2">
        <v>1</v>
      </c>
      <c r="H44" s="2">
        <v>1200</v>
      </c>
      <c r="I44" s="2">
        <f t="shared" si="0"/>
        <v>1200</v>
      </c>
      <c r="J44" s="2" t="s">
        <v>17</v>
      </c>
      <c r="K44" s="2"/>
      <c r="L44" s="2"/>
      <c r="M44" s="5" t="s">
        <v>1051</v>
      </c>
    </row>
    <row r="45" spans="1:13" customFormat="1" ht="19.8">
      <c r="A45" s="83">
        <v>43</v>
      </c>
      <c r="B45" s="6" t="s">
        <v>80</v>
      </c>
      <c r="C45" s="12" t="s">
        <v>76</v>
      </c>
      <c r="D45" s="2" t="s">
        <v>77</v>
      </c>
      <c r="E45" s="2" t="s">
        <v>16</v>
      </c>
      <c r="F45" s="4">
        <v>4719025005742</v>
      </c>
      <c r="G45" s="2">
        <v>1</v>
      </c>
      <c r="H45" s="2">
        <v>1200</v>
      </c>
      <c r="I45" s="2">
        <f t="shared" si="0"/>
        <v>1200</v>
      </c>
      <c r="J45" s="2" t="s">
        <v>17</v>
      </c>
      <c r="K45" s="2"/>
      <c r="L45" s="2"/>
      <c r="M45" s="5" t="s">
        <v>1051</v>
      </c>
    </row>
    <row r="46" spans="1:13" customFormat="1" ht="19.8">
      <c r="A46" s="83">
        <v>44</v>
      </c>
      <c r="B46" s="6" t="s">
        <v>1053</v>
      </c>
      <c r="C46" s="6" t="s">
        <v>81</v>
      </c>
      <c r="D46" s="2" t="s">
        <v>82</v>
      </c>
      <c r="E46" s="2" t="s">
        <v>16</v>
      </c>
      <c r="F46" s="4">
        <v>9789861219974</v>
      </c>
      <c r="G46" s="2">
        <v>1</v>
      </c>
      <c r="H46" s="2">
        <v>1980</v>
      </c>
      <c r="I46" s="2">
        <f t="shared" si="0"/>
        <v>1980</v>
      </c>
      <c r="J46" s="2" t="s">
        <v>17</v>
      </c>
      <c r="K46" s="2"/>
      <c r="L46" s="2"/>
      <c r="M46" s="5" t="s">
        <v>1055</v>
      </c>
    </row>
    <row r="47" spans="1:13" customFormat="1" ht="18.75" customHeight="1">
      <c r="A47" s="83">
        <v>45</v>
      </c>
      <c r="B47" s="7" t="s">
        <v>83</v>
      </c>
      <c r="C47" s="6" t="s">
        <v>84</v>
      </c>
      <c r="D47" s="2" t="s">
        <v>85</v>
      </c>
      <c r="E47" s="2" t="s">
        <v>16</v>
      </c>
      <c r="F47" s="4">
        <v>9789862034460</v>
      </c>
      <c r="G47" s="2">
        <v>1</v>
      </c>
      <c r="H47" s="2">
        <v>1400</v>
      </c>
      <c r="I47" s="2">
        <f t="shared" si="0"/>
        <v>1400</v>
      </c>
      <c r="J47" s="2" t="s">
        <v>17</v>
      </c>
      <c r="K47" s="2"/>
      <c r="L47" s="2"/>
      <c r="M47" s="5" t="s">
        <v>1051</v>
      </c>
    </row>
    <row r="48" spans="1:13" customFormat="1" ht="19.8">
      <c r="A48" s="83">
        <v>46</v>
      </c>
      <c r="B48" s="6" t="s">
        <v>86</v>
      </c>
      <c r="C48" s="12" t="s">
        <v>84</v>
      </c>
      <c r="D48" s="2" t="s">
        <v>85</v>
      </c>
      <c r="E48" s="2" t="s">
        <v>16</v>
      </c>
      <c r="F48" s="4">
        <v>9789862034477</v>
      </c>
      <c r="G48" s="2">
        <v>1</v>
      </c>
      <c r="H48" s="2">
        <v>1400</v>
      </c>
      <c r="I48" s="2">
        <f t="shared" si="0"/>
        <v>1400</v>
      </c>
      <c r="J48" s="2" t="s">
        <v>17</v>
      </c>
      <c r="K48" s="2"/>
      <c r="L48" s="2"/>
      <c r="M48" s="5" t="s">
        <v>1051</v>
      </c>
    </row>
    <row r="49" spans="1:13" customFormat="1" ht="19.8">
      <c r="A49" s="83">
        <v>47</v>
      </c>
      <c r="B49" s="6" t="s">
        <v>87</v>
      </c>
      <c r="C49" s="12" t="s">
        <v>84</v>
      </c>
      <c r="D49" s="2" t="s">
        <v>85</v>
      </c>
      <c r="E49" s="2" t="s">
        <v>16</v>
      </c>
      <c r="F49" s="4">
        <v>9789862034958</v>
      </c>
      <c r="G49" s="2">
        <v>1</v>
      </c>
      <c r="H49" s="2">
        <v>1400</v>
      </c>
      <c r="I49" s="2">
        <f t="shared" si="0"/>
        <v>1400</v>
      </c>
      <c r="J49" s="2" t="s">
        <v>17</v>
      </c>
      <c r="K49" s="2"/>
      <c r="L49" s="2"/>
      <c r="M49" s="5" t="s">
        <v>1051</v>
      </c>
    </row>
    <row r="50" spans="1:13" customFormat="1" ht="19.8">
      <c r="A50" s="83">
        <v>48</v>
      </c>
      <c r="B50" s="6" t="s">
        <v>88</v>
      </c>
      <c r="C50" s="12" t="s">
        <v>84</v>
      </c>
      <c r="D50" s="2" t="s">
        <v>85</v>
      </c>
      <c r="E50" s="2" t="s">
        <v>16</v>
      </c>
      <c r="F50" s="4">
        <v>9789862035597</v>
      </c>
      <c r="G50" s="2">
        <v>1</v>
      </c>
      <c r="H50" s="2">
        <v>1400</v>
      </c>
      <c r="I50" s="2">
        <f t="shared" si="0"/>
        <v>1400</v>
      </c>
      <c r="J50" s="2" t="s">
        <v>17</v>
      </c>
      <c r="K50" s="2"/>
      <c r="L50" s="2"/>
      <c r="M50" s="5" t="s">
        <v>1051</v>
      </c>
    </row>
    <row r="51" spans="1:13" customFormat="1" ht="19.8">
      <c r="A51" s="83">
        <v>49</v>
      </c>
      <c r="B51" s="6" t="s">
        <v>89</v>
      </c>
      <c r="C51" s="12" t="s">
        <v>84</v>
      </c>
      <c r="D51" s="2" t="s">
        <v>85</v>
      </c>
      <c r="E51" s="2" t="s">
        <v>16</v>
      </c>
      <c r="F51" s="4">
        <v>9789862037553</v>
      </c>
      <c r="G51" s="2">
        <v>1</v>
      </c>
      <c r="H51" s="2">
        <v>2800</v>
      </c>
      <c r="I51" s="2">
        <f t="shared" si="0"/>
        <v>2800</v>
      </c>
      <c r="J51" s="2" t="s">
        <v>17</v>
      </c>
      <c r="K51" s="2"/>
      <c r="L51" s="2"/>
      <c r="M51" s="5" t="s">
        <v>1056</v>
      </c>
    </row>
    <row r="52" spans="1:13" customFormat="1" ht="19.8">
      <c r="A52" s="83">
        <v>50</v>
      </c>
      <c r="B52" s="6" t="s">
        <v>90</v>
      </c>
      <c r="C52" s="12" t="s">
        <v>91</v>
      </c>
      <c r="D52" s="2" t="s">
        <v>27</v>
      </c>
      <c r="E52" s="2" t="s">
        <v>16</v>
      </c>
      <c r="F52" s="4">
        <v>9789863427391</v>
      </c>
      <c r="G52" s="2">
        <v>1</v>
      </c>
      <c r="H52" s="2">
        <v>300</v>
      </c>
      <c r="I52" s="2">
        <f t="shared" si="0"/>
        <v>300</v>
      </c>
      <c r="J52" s="2"/>
      <c r="K52" s="2"/>
      <c r="L52" s="2"/>
      <c r="M52" s="5"/>
    </row>
    <row r="53" spans="1:13" customFormat="1" ht="19.8">
      <c r="A53" s="83">
        <v>51</v>
      </c>
      <c r="B53" s="6" t="s">
        <v>92</v>
      </c>
      <c r="C53" s="6" t="s">
        <v>91</v>
      </c>
      <c r="D53" s="2" t="s">
        <v>27</v>
      </c>
      <c r="E53" s="2" t="s">
        <v>16</v>
      </c>
      <c r="F53" s="4">
        <v>9789863427858</v>
      </c>
      <c r="G53" s="2">
        <v>1</v>
      </c>
      <c r="H53" s="2">
        <v>300</v>
      </c>
      <c r="I53" s="2">
        <f t="shared" si="0"/>
        <v>300</v>
      </c>
      <c r="J53" s="2"/>
      <c r="K53" s="2"/>
      <c r="L53" s="2"/>
      <c r="M53" s="5"/>
    </row>
    <row r="54" spans="1:13" customFormat="1" ht="19.8">
      <c r="A54" s="83">
        <v>52</v>
      </c>
      <c r="B54" s="6" t="s">
        <v>93</v>
      </c>
      <c r="C54" s="6" t="s">
        <v>91</v>
      </c>
      <c r="D54" s="2" t="s">
        <v>27</v>
      </c>
      <c r="E54" s="2" t="s">
        <v>16</v>
      </c>
      <c r="F54" s="4">
        <v>9789863428725</v>
      </c>
      <c r="G54" s="2">
        <v>1</v>
      </c>
      <c r="H54" s="2">
        <v>300</v>
      </c>
      <c r="I54" s="2">
        <f t="shared" si="0"/>
        <v>300</v>
      </c>
      <c r="J54" s="2"/>
      <c r="K54" s="2"/>
      <c r="L54" s="2"/>
      <c r="M54" s="5"/>
    </row>
    <row r="55" spans="1:13" customFormat="1" ht="19.8">
      <c r="A55" s="83">
        <v>53</v>
      </c>
      <c r="B55" s="6" t="s">
        <v>94</v>
      </c>
      <c r="C55" s="6" t="s">
        <v>91</v>
      </c>
      <c r="D55" s="2" t="s">
        <v>27</v>
      </c>
      <c r="E55" s="2" t="s">
        <v>16</v>
      </c>
      <c r="F55" s="4">
        <v>9789863429098</v>
      </c>
      <c r="G55" s="2">
        <v>1</v>
      </c>
      <c r="H55" s="2">
        <v>300</v>
      </c>
      <c r="I55" s="2">
        <f t="shared" si="0"/>
        <v>300</v>
      </c>
      <c r="J55" s="2"/>
      <c r="K55" s="2"/>
      <c r="L55" s="2"/>
      <c r="M55" s="5"/>
    </row>
    <row r="56" spans="1:13" customFormat="1" ht="19.8">
      <c r="A56" s="83">
        <v>54</v>
      </c>
      <c r="B56" s="6" t="s">
        <v>95</v>
      </c>
      <c r="C56" s="6" t="s">
        <v>91</v>
      </c>
      <c r="D56" s="2" t="s">
        <v>27</v>
      </c>
      <c r="E56" s="2" t="s">
        <v>16</v>
      </c>
      <c r="F56" s="4">
        <v>9789863426493</v>
      </c>
      <c r="G56" s="2">
        <v>1</v>
      </c>
      <c r="H56" s="2">
        <v>300</v>
      </c>
      <c r="I56" s="2">
        <f t="shared" si="0"/>
        <v>300</v>
      </c>
      <c r="J56" s="2"/>
      <c r="K56" s="2"/>
      <c r="L56" s="2"/>
      <c r="M56" s="5"/>
    </row>
    <row r="57" spans="1:13" customFormat="1" ht="19.8">
      <c r="A57" s="83">
        <v>55</v>
      </c>
      <c r="B57" s="6" t="s">
        <v>96</v>
      </c>
      <c r="C57" s="6" t="s">
        <v>91</v>
      </c>
      <c r="D57" s="2" t="s">
        <v>27</v>
      </c>
      <c r="E57" s="2" t="s">
        <v>16</v>
      </c>
      <c r="F57" s="4">
        <v>9789863427377</v>
      </c>
      <c r="G57" s="2">
        <v>1</v>
      </c>
      <c r="H57" s="2">
        <v>300</v>
      </c>
      <c r="I57" s="2">
        <f t="shared" si="0"/>
        <v>300</v>
      </c>
      <c r="J57" s="2"/>
      <c r="K57" s="2"/>
      <c r="L57" s="2"/>
      <c r="M57" s="5"/>
    </row>
    <row r="58" spans="1:13" customFormat="1" ht="19.8">
      <c r="A58" s="83">
        <v>56</v>
      </c>
      <c r="B58" s="6" t="s">
        <v>97</v>
      </c>
      <c r="C58" s="6" t="s">
        <v>91</v>
      </c>
      <c r="D58" s="2" t="s">
        <v>27</v>
      </c>
      <c r="E58" s="2" t="s">
        <v>16</v>
      </c>
      <c r="F58" s="4">
        <v>9789863427865</v>
      </c>
      <c r="G58" s="2">
        <v>1</v>
      </c>
      <c r="H58" s="2">
        <v>300</v>
      </c>
      <c r="I58" s="2">
        <f t="shared" si="0"/>
        <v>300</v>
      </c>
      <c r="J58" s="2"/>
      <c r="K58" s="2"/>
      <c r="L58" s="2"/>
      <c r="M58" s="5"/>
    </row>
    <row r="59" spans="1:13" customFormat="1" ht="19.8">
      <c r="A59" s="83">
        <v>57</v>
      </c>
      <c r="B59" s="6" t="s">
        <v>98</v>
      </c>
      <c r="C59" s="6" t="s">
        <v>91</v>
      </c>
      <c r="D59" s="2" t="s">
        <v>27</v>
      </c>
      <c r="E59" s="2" t="s">
        <v>16</v>
      </c>
      <c r="F59" s="4">
        <v>9789863428398</v>
      </c>
      <c r="G59" s="2">
        <v>1</v>
      </c>
      <c r="H59" s="2">
        <v>300</v>
      </c>
      <c r="I59" s="2">
        <f t="shared" si="0"/>
        <v>300</v>
      </c>
      <c r="J59" s="2"/>
      <c r="K59" s="2"/>
      <c r="L59" s="2"/>
      <c r="M59" s="5"/>
    </row>
    <row r="60" spans="1:13" customFormat="1" ht="22.5" customHeight="1">
      <c r="A60" s="83">
        <v>58</v>
      </c>
      <c r="B60" s="7" t="s">
        <v>99</v>
      </c>
      <c r="C60" s="6" t="s">
        <v>91</v>
      </c>
      <c r="D60" s="2" t="s">
        <v>27</v>
      </c>
      <c r="E60" s="2" t="s">
        <v>16</v>
      </c>
      <c r="F60" s="4">
        <v>9789863428978</v>
      </c>
      <c r="G60" s="2">
        <v>1</v>
      </c>
      <c r="H60" s="2">
        <v>300</v>
      </c>
      <c r="I60" s="2">
        <f t="shared" si="0"/>
        <v>300</v>
      </c>
      <c r="J60" s="2"/>
      <c r="K60" s="2"/>
      <c r="L60" s="2"/>
      <c r="M60" s="5"/>
    </row>
    <row r="61" spans="1:13" customFormat="1" ht="19.8">
      <c r="A61" s="83">
        <v>59</v>
      </c>
      <c r="B61" s="6" t="s">
        <v>100</v>
      </c>
      <c r="C61" s="6" t="s">
        <v>91</v>
      </c>
      <c r="D61" s="2" t="s">
        <v>27</v>
      </c>
      <c r="E61" s="2" t="s">
        <v>16</v>
      </c>
      <c r="F61" s="4">
        <v>9789863428749</v>
      </c>
      <c r="G61" s="2">
        <v>1</v>
      </c>
      <c r="H61" s="2">
        <v>300</v>
      </c>
      <c r="I61" s="2">
        <f t="shared" si="0"/>
        <v>300</v>
      </c>
      <c r="J61" s="2"/>
      <c r="K61" s="2"/>
      <c r="L61" s="2"/>
      <c r="M61" s="5"/>
    </row>
    <row r="62" spans="1:13" customFormat="1" ht="19.8">
      <c r="A62" s="83">
        <v>60</v>
      </c>
      <c r="B62" s="6" t="s">
        <v>101</v>
      </c>
      <c r="C62" s="6" t="s">
        <v>91</v>
      </c>
      <c r="D62" s="2" t="s">
        <v>27</v>
      </c>
      <c r="E62" s="2" t="s">
        <v>16</v>
      </c>
      <c r="F62" s="4">
        <v>9789863429111</v>
      </c>
      <c r="G62" s="2">
        <v>1</v>
      </c>
      <c r="H62" s="2">
        <v>300</v>
      </c>
      <c r="I62" s="2">
        <f t="shared" si="0"/>
        <v>300</v>
      </c>
      <c r="J62" s="2"/>
      <c r="K62" s="2"/>
      <c r="L62" s="2"/>
      <c r="M62" s="5"/>
    </row>
    <row r="63" spans="1:13" customFormat="1" ht="21.75" customHeight="1">
      <c r="A63" s="83">
        <v>61</v>
      </c>
      <c r="B63" s="7" t="s">
        <v>102</v>
      </c>
      <c r="C63" s="6" t="s">
        <v>103</v>
      </c>
      <c r="D63" s="2" t="s">
        <v>27</v>
      </c>
      <c r="E63" s="2" t="s">
        <v>16</v>
      </c>
      <c r="F63" s="4">
        <v>9789862293935</v>
      </c>
      <c r="G63" s="2">
        <v>1</v>
      </c>
      <c r="H63" s="2">
        <v>299</v>
      </c>
      <c r="I63" s="2">
        <f t="shared" si="0"/>
        <v>299</v>
      </c>
      <c r="J63" s="2"/>
      <c r="K63" s="2"/>
      <c r="L63" s="2"/>
      <c r="M63" s="5"/>
    </row>
    <row r="64" spans="1:13" customFormat="1" ht="19.5" customHeight="1">
      <c r="A64" s="83">
        <v>62</v>
      </c>
      <c r="B64" s="7" t="s">
        <v>104</v>
      </c>
      <c r="C64" s="6" t="s">
        <v>103</v>
      </c>
      <c r="D64" s="2" t="s">
        <v>27</v>
      </c>
      <c r="E64" s="2" t="s">
        <v>16</v>
      </c>
      <c r="F64" s="4">
        <v>9789862296332</v>
      </c>
      <c r="G64" s="2">
        <v>1</v>
      </c>
      <c r="H64" s="2">
        <v>299</v>
      </c>
      <c r="I64" s="2">
        <f t="shared" si="0"/>
        <v>299</v>
      </c>
      <c r="J64" s="2"/>
      <c r="K64" s="2"/>
      <c r="L64" s="2"/>
      <c r="M64" s="5"/>
    </row>
    <row r="65" spans="1:13" customFormat="1" ht="21.75" customHeight="1">
      <c r="A65" s="83">
        <v>63</v>
      </c>
      <c r="B65" s="11" t="s">
        <v>105</v>
      </c>
      <c r="C65" s="12" t="s">
        <v>103</v>
      </c>
      <c r="D65" s="2" t="s">
        <v>27</v>
      </c>
      <c r="E65" s="2" t="s">
        <v>16</v>
      </c>
      <c r="F65" s="13">
        <v>9789862298084</v>
      </c>
      <c r="G65" s="2">
        <v>1</v>
      </c>
      <c r="H65" s="14">
        <v>299</v>
      </c>
      <c r="I65" s="2">
        <f t="shared" si="0"/>
        <v>299</v>
      </c>
      <c r="J65" s="2"/>
      <c r="K65" s="2"/>
      <c r="L65" s="2"/>
      <c r="M65" s="5"/>
    </row>
    <row r="66" spans="1:13" customFormat="1" ht="19.8">
      <c r="A66" s="83">
        <v>64</v>
      </c>
      <c r="B66" s="6" t="s">
        <v>106</v>
      </c>
      <c r="C66" s="6" t="s">
        <v>107</v>
      </c>
      <c r="D66" s="2" t="s">
        <v>15</v>
      </c>
      <c r="E66" s="2" t="s">
        <v>16</v>
      </c>
      <c r="F66" s="4">
        <v>9789862114377</v>
      </c>
      <c r="G66" s="2">
        <v>1</v>
      </c>
      <c r="H66" s="2">
        <v>280</v>
      </c>
      <c r="I66" s="2">
        <f t="shared" si="0"/>
        <v>280</v>
      </c>
      <c r="J66" s="2"/>
      <c r="K66" s="2"/>
      <c r="L66" s="2"/>
      <c r="M66" s="5"/>
    </row>
    <row r="67" spans="1:13" customFormat="1" ht="39.6">
      <c r="A67" s="83">
        <v>65</v>
      </c>
      <c r="B67" s="7" t="s">
        <v>108</v>
      </c>
      <c r="C67" s="6" t="s">
        <v>109</v>
      </c>
      <c r="D67" s="2" t="s">
        <v>110</v>
      </c>
      <c r="E67" s="2" t="s">
        <v>16</v>
      </c>
      <c r="F67" s="4">
        <v>4713482006670</v>
      </c>
      <c r="G67" s="2">
        <v>1</v>
      </c>
      <c r="H67" s="2">
        <v>799</v>
      </c>
      <c r="I67" s="2">
        <f t="shared" si="0"/>
        <v>799</v>
      </c>
      <c r="J67" s="2" t="s">
        <v>17</v>
      </c>
      <c r="K67" s="3"/>
      <c r="L67" s="3"/>
      <c r="M67" s="5" t="s">
        <v>1058</v>
      </c>
    </row>
    <row r="68" spans="1:13" customFormat="1" ht="19.8">
      <c r="A68" s="83">
        <v>66</v>
      </c>
      <c r="B68" s="6" t="s">
        <v>111</v>
      </c>
      <c r="C68" s="6" t="s">
        <v>112</v>
      </c>
      <c r="D68" s="2" t="s">
        <v>77</v>
      </c>
      <c r="E68" s="2" t="s">
        <v>16</v>
      </c>
      <c r="F68" s="4">
        <v>4719025003328</v>
      </c>
      <c r="G68" s="2">
        <v>1</v>
      </c>
      <c r="H68" s="2">
        <v>970</v>
      </c>
      <c r="I68" s="2">
        <f t="shared" si="0"/>
        <v>970</v>
      </c>
      <c r="J68" s="2" t="s">
        <v>17</v>
      </c>
      <c r="K68" s="3"/>
      <c r="L68" s="3"/>
      <c r="M68" s="5" t="s">
        <v>1050</v>
      </c>
    </row>
    <row r="69" spans="1:13" customFormat="1" ht="19.8">
      <c r="A69" s="83">
        <v>67</v>
      </c>
      <c r="B69" s="15" t="s">
        <v>113</v>
      </c>
      <c r="C69" s="6" t="s">
        <v>112</v>
      </c>
      <c r="D69" s="2" t="s">
        <v>77</v>
      </c>
      <c r="E69" s="2" t="s">
        <v>16</v>
      </c>
      <c r="F69" s="4">
        <v>9789573263197</v>
      </c>
      <c r="G69" s="2">
        <v>1</v>
      </c>
      <c r="H69" s="2">
        <v>250</v>
      </c>
      <c r="I69" s="2">
        <f t="shared" si="0"/>
        <v>250</v>
      </c>
      <c r="J69" s="3"/>
      <c r="K69" s="3"/>
      <c r="L69" s="3"/>
      <c r="M69" s="5"/>
    </row>
    <row r="70" spans="1:13" customFormat="1" ht="19.8">
      <c r="A70" s="83">
        <v>68</v>
      </c>
      <c r="B70" s="6" t="s">
        <v>114</v>
      </c>
      <c r="C70" s="6" t="s">
        <v>112</v>
      </c>
      <c r="D70" s="2" t="s">
        <v>77</v>
      </c>
      <c r="E70" s="2" t="s">
        <v>16</v>
      </c>
      <c r="F70" s="10">
        <v>9789573257295</v>
      </c>
      <c r="G70" s="2">
        <v>1</v>
      </c>
      <c r="H70" s="2">
        <v>250</v>
      </c>
      <c r="I70" s="2">
        <f t="shared" si="0"/>
        <v>250</v>
      </c>
      <c r="J70" s="3"/>
      <c r="K70" s="3"/>
      <c r="L70" s="3"/>
      <c r="M70" s="5"/>
    </row>
    <row r="71" spans="1:13" customFormat="1" ht="19.8">
      <c r="A71" s="83">
        <v>69</v>
      </c>
      <c r="B71" s="6" t="s">
        <v>115</v>
      </c>
      <c r="C71" s="6" t="s">
        <v>116</v>
      </c>
      <c r="D71" s="2" t="s">
        <v>27</v>
      </c>
      <c r="E71" s="2" t="s">
        <v>16</v>
      </c>
      <c r="F71" s="4">
        <v>9789867469205</v>
      </c>
      <c r="G71" s="2">
        <v>1</v>
      </c>
      <c r="H71" s="2">
        <v>250</v>
      </c>
      <c r="I71" s="2">
        <f t="shared" ref="I71:I134" si="3">G71*H71</f>
        <v>250</v>
      </c>
      <c r="J71" s="3"/>
      <c r="K71" s="3"/>
      <c r="L71" s="3"/>
      <c r="M71" s="5"/>
    </row>
    <row r="72" spans="1:13" customFormat="1" ht="19.8">
      <c r="A72" s="83">
        <v>70</v>
      </c>
      <c r="B72" s="6" t="s">
        <v>117</v>
      </c>
      <c r="C72" s="6" t="s">
        <v>116</v>
      </c>
      <c r="D72" s="2" t="s">
        <v>27</v>
      </c>
      <c r="E72" s="2" t="s">
        <v>16</v>
      </c>
      <c r="F72" s="4">
        <v>9789867469212</v>
      </c>
      <c r="G72" s="2">
        <v>1</v>
      </c>
      <c r="H72" s="2">
        <v>250</v>
      </c>
      <c r="I72" s="2">
        <f t="shared" si="3"/>
        <v>250</v>
      </c>
      <c r="J72" s="3"/>
      <c r="K72" s="3"/>
      <c r="L72" s="3"/>
      <c r="M72" s="5"/>
    </row>
    <row r="73" spans="1:13" customFormat="1" ht="19.8">
      <c r="A73" s="83">
        <v>71</v>
      </c>
      <c r="B73" s="6" t="s">
        <v>118</v>
      </c>
      <c r="C73" s="6" t="s">
        <v>116</v>
      </c>
      <c r="D73" s="2" t="s">
        <v>27</v>
      </c>
      <c r="E73" s="2" t="s">
        <v>16</v>
      </c>
      <c r="F73" s="4">
        <v>9789867469229</v>
      </c>
      <c r="G73" s="2">
        <v>1</v>
      </c>
      <c r="H73" s="2">
        <v>250</v>
      </c>
      <c r="I73" s="2">
        <f t="shared" si="3"/>
        <v>250</v>
      </c>
      <c r="J73" s="3"/>
      <c r="K73" s="3"/>
      <c r="L73" s="3"/>
      <c r="M73" s="5"/>
    </row>
    <row r="74" spans="1:13" customFormat="1" ht="19.8">
      <c r="A74" s="83">
        <v>72</v>
      </c>
      <c r="B74" s="6" t="s">
        <v>119</v>
      </c>
      <c r="C74" s="6" t="s">
        <v>116</v>
      </c>
      <c r="D74" s="2" t="s">
        <v>27</v>
      </c>
      <c r="E74" s="2" t="s">
        <v>16</v>
      </c>
      <c r="F74" s="4">
        <v>9789867469304</v>
      </c>
      <c r="G74" s="2">
        <v>1</v>
      </c>
      <c r="H74" s="2">
        <v>250</v>
      </c>
      <c r="I74" s="2">
        <f t="shared" si="3"/>
        <v>250</v>
      </c>
      <c r="J74" s="3"/>
      <c r="K74" s="3"/>
      <c r="L74" s="3"/>
      <c r="M74" s="5"/>
    </row>
    <row r="75" spans="1:13" customFormat="1" ht="19.8">
      <c r="A75" s="83">
        <v>73</v>
      </c>
      <c r="B75" s="6" t="s">
        <v>120</v>
      </c>
      <c r="C75" s="6" t="s">
        <v>116</v>
      </c>
      <c r="D75" s="2" t="s">
        <v>27</v>
      </c>
      <c r="E75" s="2" t="s">
        <v>16</v>
      </c>
      <c r="F75" s="4">
        <v>9789867469311</v>
      </c>
      <c r="G75" s="2">
        <v>1</v>
      </c>
      <c r="H75" s="2">
        <v>250</v>
      </c>
      <c r="I75" s="2">
        <f t="shared" si="3"/>
        <v>250</v>
      </c>
      <c r="J75" s="3"/>
      <c r="K75" s="3"/>
      <c r="L75" s="3"/>
      <c r="M75" s="5"/>
    </row>
    <row r="76" spans="1:13" customFormat="1" ht="19.8">
      <c r="A76" s="83">
        <v>74</v>
      </c>
      <c r="B76" s="6" t="s">
        <v>121</v>
      </c>
      <c r="C76" s="6" t="s">
        <v>116</v>
      </c>
      <c r="D76" s="2" t="s">
        <v>27</v>
      </c>
      <c r="E76" s="2" t="s">
        <v>16</v>
      </c>
      <c r="F76" s="4">
        <v>9789867469328</v>
      </c>
      <c r="G76" s="2">
        <v>1</v>
      </c>
      <c r="H76" s="2">
        <v>250</v>
      </c>
      <c r="I76" s="2">
        <f t="shared" si="3"/>
        <v>250</v>
      </c>
      <c r="J76" s="3"/>
      <c r="K76" s="3"/>
      <c r="L76" s="3"/>
      <c r="M76" s="5"/>
    </row>
    <row r="77" spans="1:13" customFormat="1" ht="19.8">
      <c r="A77" s="83">
        <v>75</v>
      </c>
      <c r="B77" s="6" t="s">
        <v>122</v>
      </c>
      <c r="C77" s="6" t="s">
        <v>116</v>
      </c>
      <c r="D77" s="2" t="s">
        <v>27</v>
      </c>
      <c r="E77" s="2" t="s">
        <v>16</v>
      </c>
      <c r="F77" s="4">
        <v>9789867469427</v>
      </c>
      <c r="G77" s="2">
        <v>1</v>
      </c>
      <c r="H77" s="2">
        <v>250</v>
      </c>
      <c r="I77" s="2">
        <f t="shared" si="3"/>
        <v>250</v>
      </c>
      <c r="J77" s="3"/>
      <c r="K77" s="3"/>
      <c r="L77" s="3"/>
      <c r="M77" s="5"/>
    </row>
    <row r="78" spans="1:13" customFormat="1" ht="19.8">
      <c r="A78" s="83">
        <v>76</v>
      </c>
      <c r="B78" s="6" t="s">
        <v>123</v>
      </c>
      <c r="C78" s="6" t="s">
        <v>124</v>
      </c>
      <c r="D78" s="2" t="s">
        <v>27</v>
      </c>
      <c r="E78" s="2" t="s">
        <v>16</v>
      </c>
      <c r="F78" s="4">
        <v>9789867469434</v>
      </c>
      <c r="G78" s="2">
        <v>1</v>
      </c>
      <c r="H78" s="2">
        <v>250</v>
      </c>
      <c r="I78" s="2">
        <f t="shared" si="3"/>
        <v>250</v>
      </c>
      <c r="J78" s="3"/>
      <c r="K78" s="3"/>
      <c r="L78" s="3"/>
      <c r="M78" s="5"/>
    </row>
    <row r="79" spans="1:13" customFormat="1" ht="19.8">
      <c r="A79" s="83">
        <v>77</v>
      </c>
      <c r="B79" s="6" t="s">
        <v>125</v>
      </c>
      <c r="C79" s="6" t="s">
        <v>124</v>
      </c>
      <c r="D79" s="2" t="s">
        <v>27</v>
      </c>
      <c r="E79" s="2" t="s">
        <v>16</v>
      </c>
      <c r="F79" s="4">
        <v>9789867469441</v>
      </c>
      <c r="G79" s="2">
        <v>1</v>
      </c>
      <c r="H79" s="2">
        <v>250</v>
      </c>
      <c r="I79" s="2">
        <f t="shared" si="3"/>
        <v>250</v>
      </c>
      <c r="J79" s="3"/>
      <c r="K79" s="3"/>
      <c r="L79" s="3"/>
      <c r="M79" s="5"/>
    </row>
    <row r="80" spans="1:13" customFormat="1" ht="19.8">
      <c r="A80" s="83">
        <v>78</v>
      </c>
      <c r="B80" s="6" t="s">
        <v>126</v>
      </c>
      <c r="C80" s="6" t="s">
        <v>124</v>
      </c>
      <c r="D80" s="2" t="s">
        <v>27</v>
      </c>
      <c r="E80" s="2" t="s">
        <v>16</v>
      </c>
      <c r="F80" s="4">
        <v>9789867469496</v>
      </c>
      <c r="G80" s="2">
        <v>1</v>
      </c>
      <c r="H80" s="2">
        <v>250</v>
      </c>
      <c r="I80" s="2">
        <f t="shared" si="3"/>
        <v>250</v>
      </c>
      <c r="J80" s="3"/>
      <c r="K80" s="3"/>
      <c r="L80" s="3"/>
      <c r="M80" s="5"/>
    </row>
    <row r="81" spans="1:13" customFormat="1" ht="19.8">
      <c r="A81" s="83">
        <v>79</v>
      </c>
      <c r="B81" s="6" t="s">
        <v>127</v>
      </c>
      <c r="C81" s="6" t="s">
        <v>128</v>
      </c>
      <c r="D81" s="2" t="s">
        <v>129</v>
      </c>
      <c r="E81" s="2" t="s">
        <v>16</v>
      </c>
      <c r="F81" s="4">
        <v>9789577624598</v>
      </c>
      <c r="G81" s="2">
        <v>1</v>
      </c>
      <c r="H81" s="2">
        <v>320</v>
      </c>
      <c r="I81" s="2">
        <f t="shared" si="3"/>
        <v>320</v>
      </c>
      <c r="J81" s="3"/>
      <c r="K81" s="3"/>
      <c r="L81" s="3"/>
      <c r="M81" s="5"/>
    </row>
    <row r="82" spans="1:13" customFormat="1" ht="21.75" customHeight="1">
      <c r="A82" s="83">
        <v>80</v>
      </c>
      <c r="B82" s="11" t="s">
        <v>130</v>
      </c>
      <c r="C82" s="12" t="s">
        <v>131</v>
      </c>
      <c r="D82" s="2" t="s">
        <v>132</v>
      </c>
      <c r="E82" s="2" t="s">
        <v>16</v>
      </c>
      <c r="F82" s="13">
        <v>9789866049484</v>
      </c>
      <c r="G82" s="2">
        <v>1</v>
      </c>
      <c r="H82" s="14">
        <v>280</v>
      </c>
      <c r="I82" s="2">
        <f t="shared" si="3"/>
        <v>280</v>
      </c>
      <c r="J82" s="2"/>
      <c r="K82" s="2"/>
      <c r="L82" s="2"/>
      <c r="M82" s="5"/>
    </row>
    <row r="83" spans="1:13" customFormat="1" ht="19.8">
      <c r="A83" s="83">
        <v>81</v>
      </c>
      <c r="B83" s="6" t="s">
        <v>133</v>
      </c>
      <c r="C83" s="6" t="s">
        <v>134</v>
      </c>
      <c r="D83" s="2" t="s">
        <v>132</v>
      </c>
      <c r="E83" s="2" t="s">
        <v>16</v>
      </c>
      <c r="F83" s="4">
        <v>9789866049583</v>
      </c>
      <c r="G83" s="2">
        <v>1</v>
      </c>
      <c r="H83" s="2">
        <v>280</v>
      </c>
      <c r="I83" s="2">
        <f t="shared" si="3"/>
        <v>280</v>
      </c>
      <c r="J83" s="3"/>
      <c r="K83" s="3"/>
      <c r="L83" s="3"/>
      <c r="M83" s="5"/>
    </row>
    <row r="84" spans="1:13" customFormat="1" ht="19.8">
      <c r="A84" s="83">
        <v>82</v>
      </c>
      <c r="B84" s="6" t="s">
        <v>135</v>
      </c>
      <c r="C84" s="6" t="s">
        <v>136</v>
      </c>
      <c r="D84" s="2" t="s">
        <v>137</v>
      </c>
      <c r="E84" s="2" t="s">
        <v>16</v>
      </c>
      <c r="F84" s="4">
        <v>9789869006132</v>
      </c>
      <c r="G84" s="2">
        <v>1</v>
      </c>
      <c r="H84" s="2">
        <v>230</v>
      </c>
      <c r="I84" s="2">
        <f t="shared" si="3"/>
        <v>230</v>
      </c>
      <c r="J84" s="3"/>
      <c r="K84" s="3"/>
      <c r="L84" s="3"/>
      <c r="M84" s="5"/>
    </row>
    <row r="85" spans="1:13" customFormat="1" ht="21.75" customHeight="1">
      <c r="A85" s="83">
        <v>83</v>
      </c>
      <c r="B85" s="11" t="s">
        <v>138</v>
      </c>
      <c r="C85" s="12" t="s">
        <v>139</v>
      </c>
      <c r="D85" s="2" t="s">
        <v>140</v>
      </c>
      <c r="E85" s="2" t="s">
        <v>16</v>
      </c>
      <c r="F85" s="13">
        <v>9789577516787</v>
      </c>
      <c r="G85" s="2">
        <v>1</v>
      </c>
      <c r="H85" s="14">
        <v>1800</v>
      </c>
      <c r="I85" s="2">
        <f t="shared" si="3"/>
        <v>1800</v>
      </c>
      <c r="J85" s="2" t="s">
        <v>17</v>
      </c>
      <c r="K85" s="2"/>
      <c r="L85" s="2"/>
      <c r="M85" s="5" t="s">
        <v>1059</v>
      </c>
    </row>
    <row r="86" spans="1:13" customFormat="1" ht="19.8">
      <c r="A86" s="83">
        <v>84</v>
      </c>
      <c r="B86" s="6" t="s">
        <v>141</v>
      </c>
      <c r="C86" s="6" t="s">
        <v>142</v>
      </c>
      <c r="D86" s="2" t="s">
        <v>143</v>
      </c>
      <c r="E86" s="2" t="s">
        <v>16</v>
      </c>
      <c r="F86" s="4">
        <v>9789865811266</v>
      </c>
      <c r="G86" s="2">
        <v>1</v>
      </c>
      <c r="H86" s="2">
        <v>280</v>
      </c>
      <c r="I86" s="2">
        <f t="shared" si="3"/>
        <v>280</v>
      </c>
      <c r="J86" s="3"/>
      <c r="K86" s="3"/>
      <c r="L86" s="3"/>
      <c r="M86" s="5"/>
    </row>
    <row r="87" spans="1:13" customFormat="1" ht="19.8">
      <c r="A87" s="83">
        <v>85</v>
      </c>
      <c r="B87" s="6" t="s">
        <v>144</v>
      </c>
      <c r="C87" s="6" t="s">
        <v>145</v>
      </c>
      <c r="D87" s="2" t="s">
        <v>143</v>
      </c>
      <c r="E87" s="2" t="s">
        <v>16</v>
      </c>
      <c r="F87" s="4">
        <v>9789865811556</v>
      </c>
      <c r="G87" s="2">
        <v>1</v>
      </c>
      <c r="H87" s="2">
        <v>350</v>
      </c>
      <c r="I87" s="2">
        <f t="shared" si="3"/>
        <v>350</v>
      </c>
      <c r="J87" s="3"/>
      <c r="K87" s="3"/>
      <c r="L87" s="3"/>
      <c r="M87" s="5"/>
    </row>
    <row r="88" spans="1:13" customFormat="1" ht="19.8">
      <c r="A88" s="83">
        <v>86</v>
      </c>
      <c r="B88" s="6" t="s">
        <v>146</v>
      </c>
      <c r="C88" s="6" t="s">
        <v>147</v>
      </c>
      <c r="D88" s="2" t="s">
        <v>143</v>
      </c>
      <c r="E88" s="2" t="s">
        <v>16</v>
      </c>
      <c r="F88" s="4">
        <v>9789864400737</v>
      </c>
      <c r="G88" s="2">
        <v>1</v>
      </c>
      <c r="H88" s="2">
        <v>280</v>
      </c>
      <c r="I88" s="2">
        <f t="shared" si="3"/>
        <v>280</v>
      </c>
      <c r="J88" s="3"/>
      <c r="K88" s="3"/>
      <c r="L88" s="3"/>
      <c r="M88" s="5"/>
    </row>
    <row r="89" spans="1:13" customFormat="1" ht="21.75" customHeight="1">
      <c r="A89" s="83">
        <v>87</v>
      </c>
      <c r="B89" s="11" t="s">
        <v>148</v>
      </c>
      <c r="C89" s="12" t="s">
        <v>149</v>
      </c>
      <c r="D89" s="2" t="s">
        <v>143</v>
      </c>
      <c r="E89" s="2" t="s">
        <v>16</v>
      </c>
      <c r="F89" s="13">
        <v>9789864400744</v>
      </c>
      <c r="G89" s="2">
        <v>1</v>
      </c>
      <c r="H89" s="14">
        <v>320</v>
      </c>
      <c r="I89" s="2">
        <f t="shared" si="3"/>
        <v>320</v>
      </c>
      <c r="J89" s="2"/>
      <c r="K89" s="2"/>
      <c r="L89" s="2"/>
      <c r="M89" s="5"/>
    </row>
    <row r="90" spans="1:13" customFormat="1" ht="21.75" customHeight="1">
      <c r="A90" s="83">
        <v>88</v>
      </c>
      <c r="B90" s="11" t="s">
        <v>150</v>
      </c>
      <c r="C90" s="12" t="s">
        <v>151</v>
      </c>
      <c r="D90" s="2" t="s">
        <v>143</v>
      </c>
      <c r="E90" s="2" t="s">
        <v>16</v>
      </c>
      <c r="F90" s="13">
        <v>9789864400898</v>
      </c>
      <c r="G90" s="2">
        <v>1</v>
      </c>
      <c r="H90" s="14">
        <v>280</v>
      </c>
      <c r="I90" s="2">
        <f t="shared" si="3"/>
        <v>280</v>
      </c>
      <c r="J90" s="2"/>
      <c r="K90" s="2"/>
      <c r="L90" s="2"/>
      <c r="M90" s="5"/>
    </row>
    <row r="91" spans="1:13" customFormat="1" ht="21.75" customHeight="1">
      <c r="A91" s="83">
        <v>89</v>
      </c>
      <c r="B91" s="11" t="s">
        <v>448</v>
      </c>
      <c r="C91" s="12" t="s">
        <v>152</v>
      </c>
      <c r="D91" s="2" t="s">
        <v>153</v>
      </c>
      <c r="E91" s="2" t="s">
        <v>16</v>
      </c>
      <c r="F91" s="13">
        <v>9780004270760</v>
      </c>
      <c r="G91" s="2">
        <v>1</v>
      </c>
      <c r="H91" s="14">
        <v>1400</v>
      </c>
      <c r="I91" s="2">
        <f t="shared" si="3"/>
        <v>1400</v>
      </c>
      <c r="J91" s="2" t="s">
        <v>17</v>
      </c>
      <c r="K91" s="2"/>
      <c r="L91" s="2"/>
      <c r="M91" s="5" t="s">
        <v>1057</v>
      </c>
    </row>
    <row r="92" spans="1:13" customFormat="1" ht="21.75" customHeight="1">
      <c r="A92" s="83">
        <v>90</v>
      </c>
      <c r="B92" s="11" t="s">
        <v>154</v>
      </c>
      <c r="C92" s="12" t="s">
        <v>155</v>
      </c>
      <c r="D92" s="2" t="s">
        <v>153</v>
      </c>
      <c r="E92" s="2" t="s">
        <v>16</v>
      </c>
      <c r="F92" s="13">
        <v>9780004270777</v>
      </c>
      <c r="G92" s="2">
        <v>1</v>
      </c>
      <c r="H92" s="14">
        <v>1300</v>
      </c>
      <c r="I92" s="2">
        <f t="shared" si="3"/>
        <v>1300</v>
      </c>
      <c r="J92" s="2" t="s">
        <v>17</v>
      </c>
      <c r="K92" s="2"/>
      <c r="L92" s="2"/>
      <c r="M92" s="5" t="s">
        <v>1057</v>
      </c>
    </row>
    <row r="93" spans="1:13" customFormat="1" ht="21.75" customHeight="1">
      <c r="A93" s="83">
        <v>91</v>
      </c>
      <c r="B93" s="11" t="s">
        <v>156</v>
      </c>
      <c r="C93" s="12" t="s">
        <v>157</v>
      </c>
      <c r="D93" s="2" t="s">
        <v>27</v>
      </c>
      <c r="E93" s="2" t="s">
        <v>16</v>
      </c>
      <c r="F93" s="13">
        <v>4710415386007</v>
      </c>
      <c r="G93" s="2">
        <v>1</v>
      </c>
      <c r="H93" s="14">
        <v>1360</v>
      </c>
      <c r="I93" s="2">
        <f t="shared" si="3"/>
        <v>1360</v>
      </c>
      <c r="J93" s="2" t="s">
        <v>17</v>
      </c>
      <c r="K93" s="2"/>
      <c r="L93" s="2"/>
      <c r="M93" s="5" t="s">
        <v>1057</v>
      </c>
    </row>
    <row r="94" spans="1:13" customFormat="1" ht="19.8">
      <c r="A94" s="83">
        <v>92</v>
      </c>
      <c r="B94" s="6" t="s">
        <v>158</v>
      </c>
      <c r="C94" s="6" t="s">
        <v>159</v>
      </c>
      <c r="D94" s="2" t="s">
        <v>15</v>
      </c>
      <c r="E94" s="2" t="s">
        <v>16</v>
      </c>
      <c r="F94" s="16">
        <v>9789862116296</v>
      </c>
      <c r="G94" s="2">
        <v>1</v>
      </c>
      <c r="H94" s="2">
        <v>280</v>
      </c>
      <c r="I94" s="2">
        <f t="shared" si="3"/>
        <v>280</v>
      </c>
      <c r="J94" s="3"/>
      <c r="K94" s="3"/>
      <c r="L94" s="3"/>
      <c r="M94" s="5"/>
    </row>
    <row r="95" spans="1:13" customFormat="1" ht="19.8">
      <c r="A95" s="83">
        <v>93</v>
      </c>
      <c r="B95" s="6" t="s">
        <v>160</v>
      </c>
      <c r="C95" s="6" t="s">
        <v>161</v>
      </c>
      <c r="D95" s="8" t="s">
        <v>162</v>
      </c>
      <c r="E95" s="2" t="s">
        <v>16</v>
      </c>
      <c r="F95" s="16">
        <v>9789865988883</v>
      </c>
      <c r="G95" s="2">
        <v>1</v>
      </c>
      <c r="H95" s="2">
        <v>780</v>
      </c>
      <c r="I95" s="2">
        <f t="shared" si="3"/>
        <v>780</v>
      </c>
      <c r="J95" s="3"/>
      <c r="K95" s="3"/>
      <c r="L95" s="3"/>
      <c r="M95" s="5"/>
    </row>
    <row r="96" spans="1:13" customFormat="1" ht="19.8">
      <c r="A96" s="83">
        <v>94</v>
      </c>
      <c r="B96" s="6" t="s">
        <v>163</v>
      </c>
      <c r="C96" s="6" t="s">
        <v>33</v>
      </c>
      <c r="D96" s="8" t="s">
        <v>162</v>
      </c>
      <c r="E96" s="2" t="s">
        <v>16</v>
      </c>
      <c r="F96" s="16">
        <v>9789866544835</v>
      </c>
      <c r="G96" s="2">
        <v>1</v>
      </c>
      <c r="H96" s="2">
        <v>220</v>
      </c>
      <c r="I96" s="2">
        <f t="shared" si="3"/>
        <v>220</v>
      </c>
      <c r="J96" s="3"/>
      <c r="K96" s="3"/>
      <c r="L96" s="3"/>
      <c r="M96" s="5"/>
    </row>
    <row r="97" spans="1:13" customFormat="1" ht="21.75" customHeight="1">
      <c r="A97" s="83">
        <v>95</v>
      </c>
      <c r="B97" s="11" t="s">
        <v>164</v>
      </c>
      <c r="C97" s="12" t="s">
        <v>161</v>
      </c>
      <c r="D97" s="2" t="s">
        <v>165</v>
      </c>
      <c r="E97" s="2" t="s">
        <v>16</v>
      </c>
      <c r="F97" s="13">
        <v>9789861519234</v>
      </c>
      <c r="G97" s="2">
        <v>1</v>
      </c>
      <c r="H97" s="14">
        <v>250</v>
      </c>
      <c r="I97" s="2">
        <f t="shared" si="3"/>
        <v>250</v>
      </c>
      <c r="J97" s="2"/>
      <c r="K97" s="2"/>
      <c r="L97" s="2"/>
      <c r="M97" s="5"/>
    </row>
    <row r="98" spans="1:13" customFormat="1" ht="21.75" customHeight="1">
      <c r="A98" s="83">
        <v>96</v>
      </c>
      <c r="B98" s="11" t="s">
        <v>166</v>
      </c>
      <c r="C98" s="12" t="s">
        <v>161</v>
      </c>
      <c r="D98" s="2" t="s">
        <v>165</v>
      </c>
      <c r="E98" s="2" t="s">
        <v>16</v>
      </c>
      <c r="F98" s="13">
        <v>9789861519265</v>
      </c>
      <c r="G98" s="2">
        <v>1</v>
      </c>
      <c r="H98" s="14">
        <v>250</v>
      </c>
      <c r="I98" s="2">
        <f t="shared" si="3"/>
        <v>250</v>
      </c>
      <c r="J98" s="2"/>
      <c r="K98" s="2"/>
      <c r="L98" s="2"/>
      <c r="M98" s="5"/>
    </row>
    <row r="99" spans="1:13" customFormat="1" ht="21.75" customHeight="1">
      <c r="A99" s="83">
        <v>97</v>
      </c>
      <c r="B99" s="11" t="s">
        <v>991</v>
      </c>
      <c r="C99" s="12" t="s">
        <v>161</v>
      </c>
      <c r="D99" s="2" t="s">
        <v>165</v>
      </c>
      <c r="E99" s="2" t="s">
        <v>16</v>
      </c>
      <c r="F99" s="13">
        <v>9789861519241</v>
      </c>
      <c r="G99" s="2">
        <v>1</v>
      </c>
      <c r="H99" s="14">
        <v>250</v>
      </c>
      <c r="I99" s="2">
        <f t="shared" si="3"/>
        <v>250</v>
      </c>
      <c r="J99" s="2"/>
      <c r="K99" s="2"/>
      <c r="L99" s="2"/>
      <c r="M99" s="5"/>
    </row>
    <row r="100" spans="1:13" customFormat="1" ht="21.75" customHeight="1">
      <c r="A100" s="83">
        <v>98</v>
      </c>
      <c r="B100" s="11" t="s">
        <v>167</v>
      </c>
      <c r="C100" s="12" t="s">
        <v>161</v>
      </c>
      <c r="D100" s="2" t="s">
        <v>165</v>
      </c>
      <c r="E100" s="2" t="s">
        <v>16</v>
      </c>
      <c r="F100" s="13">
        <v>9789861519227</v>
      </c>
      <c r="G100" s="2">
        <v>1</v>
      </c>
      <c r="H100" s="14">
        <v>250</v>
      </c>
      <c r="I100" s="2">
        <f t="shared" si="3"/>
        <v>250</v>
      </c>
      <c r="J100" s="2"/>
      <c r="K100" s="2"/>
      <c r="L100" s="2"/>
      <c r="M100" s="5"/>
    </row>
    <row r="101" spans="1:13" customFormat="1" ht="19.8">
      <c r="A101" s="83">
        <v>99</v>
      </c>
      <c r="B101" s="6" t="s">
        <v>168</v>
      </c>
      <c r="C101" s="6" t="s">
        <v>169</v>
      </c>
      <c r="D101" s="8" t="s">
        <v>165</v>
      </c>
      <c r="E101" s="2" t="s">
        <v>16</v>
      </c>
      <c r="F101" s="16">
        <v>9789861517575</v>
      </c>
      <c r="G101" s="2">
        <v>1</v>
      </c>
      <c r="H101" s="2">
        <v>399</v>
      </c>
      <c r="I101" s="2">
        <f t="shared" si="3"/>
        <v>399</v>
      </c>
      <c r="J101" s="2" t="s">
        <v>17</v>
      </c>
      <c r="K101" s="3"/>
      <c r="L101" s="3"/>
      <c r="M101" s="5" t="s">
        <v>1060</v>
      </c>
    </row>
    <row r="102" spans="1:13" customFormat="1" ht="19.8">
      <c r="A102" s="83">
        <v>100</v>
      </c>
      <c r="B102" s="6" t="s">
        <v>170</v>
      </c>
      <c r="C102" s="6" t="s">
        <v>171</v>
      </c>
      <c r="D102" s="2" t="s">
        <v>143</v>
      </c>
      <c r="E102" s="2" t="s">
        <v>16</v>
      </c>
      <c r="F102" s="16">
        <v>9789866310225</v>
      </c>
      <c r="G102" s="2">
        <v>1</v>
      </c>
      <c r="H102" s="2">
        <v>280</v>
      </c>
      <c r="I102" s="2">
        <f t="shared" si="3"/>
        <v>280</v>
      </c>
      <c r="J102" s="3"/>
      <c r="K102" s="3"/>
      <c r="L102" s="3"/>
      <c r="M102" s="5"/>
    </row>
    <row r="103" spans="1:13" customFormat="1" ht="19.8">
      <c r="A103" s="83">
        <v>101</v>
      </c>
      <c r="B103" s="6" t="s">
        <v>172</v>
      </c>
      <c r="C103" s="6" t="s">
        <v>173</v>
      </c>
      <c r="D103" s="2" t="s">
        <v>143</v>
      </c>
      <c r="E103" s="2" t="s">
        <v>16</v>
      </c>
      <c r="F103" s="16">
        <v>9789578159310</v>
      </c>
      <c r="G103" s="2">
        <v>1</v>
      </c>
      <c r="H103" s="2">
        <v>320</v>
      </c>
      <c r="I103" s="2">
        <f t="shared" si="3"/>
        <v>320</v>
      </c>
      <c r="J103" s="3"/>
      <c r="K103" s="3"/>
      <c r="L103" s="3"/>
      <c r="M103" s="5"/>
    </row>
    <row r="104" spans="1:13" customFormat="1" ht="19.8">
      <c r="A104" s="83">
        <v>102</v>
      </c>
      <c r="B104" s="6" t="s">
        <v>174</v>
      </c>
      <c r="C104" s="6" t="s">
        <v>175</v>
      </c>
      <c r="D104" s="2" t="s">
        <v>143</v>
      </c>
      <c r="E104" s="2" t="s">
        <v>16</v>
      </c>
      <c r="F104" s="16">
        <v>9789866310898</v>
      </c>
      <c r="G104" s="2">
        <v>1</v>
      </c>
      <c r="H104" s="2">
        <v>250</v>
      </c>
      <c r="I104" s="2">
        <f t="shared" si="3"/>
        <v>250</v>
      </c>
      <c r="J104" s="3"/>
      <c r="K104" s="3"/>
      <c r="L104" s="3"/>
      <c r="M104" s="5"/>
    </row>
    <row r="105" spans="1:13" customFormat="1" ht="21.75" customHeight="1">
      <c r="A105" s="83">
        <v>103</v>
      </c>
      <c r="B105" s="11" t="s">
        <v>176</v>
      </c>
      <c r="C105" s="12" t="s">
        <v>177</v>
      </c>
      <c r="D105" s="2" t="s">
        <v>178</v>
      </c>
      <c r="E105" s="2" t="s">
        <v>16</v>
      </c>
      <c r="F105" s="13">
        <v>9789865863838</v>
      </c>
      <c r="G105" s="2">
        <v>1</v>
      </c>
      <c r="H105" s="14">
        <v>290</v>
      </c>
      <c r="I105" s="2">
        <f t="shared" si="3"/>
        <v>290</v>
      </c>
      <c r="J105" s="2"/>
      <c r="K105" s="2"/>
      <c r="L105" s="2"/>
      <c r="M105" s="5"/>
    </row>
    <row r="106" spans="1:13" customFormat="1" ht="21.75" customHeight="1">
      <c r="A106" s="83">
        <v>104</v>
      </c>
      <c r="B106" s="11" t="s">
        <v>179</v>
      </c>
      <c r="C106" s="12" t="s">
        <v>180</v>
      </c>
      <c r="D106" s="2" t="s">
        <v>181</v>
      </c>
      <c r="E106" s="2" t="s">
        <v>16</v>
      </c>
      <c r="F106" s="13">
        <v>9789869425001</v>
      </c>
      <c r="G106" s="2">
        <v>1</v>
      </c>
      <c r="H106" s="14">
        <v>290</v>
      </c>
      <c r="I106" s="2">
        <f t="shared" si="3"/>
        <v>290</v>
      </c>
      <c r="J106" s="2"/>
      <c r="K106" s="2"/>
      <c r="L106" s="2"/>
      <c r="M106" s="5"/>
    </row>
    <row r="107" spans="1:13" customFormat="1" ht="21.75" customHeight="1">
      <c r="A107" s="83">
        <v>105</v>
      </c>
      <c r="B107" s="11" t="s">
        <v>992</v>
      </c>
      <c r="C107" s="12" t="s">
        <v>182</v>
      </c>
      <c r="D107" s="2" t="s">
        <v>34</v>
      </c>
      <c r="E107" s="2" t="s">
        <v>16</v>
      </c>
      <c r="F107" s="13">
        <v>9789866039225</v>
      </c>
      <c r="G107" s="2">
        <v>1</v>
      </c>
      <c r="H107" s="14">
        <v>260</v>
      </c>
      <c r="I107" s="2">
        <f t="shared" si="3"/>
        <v>260</v>
      </c>
      <c r="J107" s="2"/>
      <c r="K107" s="2"/>
      <c r="L107" s="2"/>
      <c r="M107" s="5"/>
    </row>
    <row r="108" spans="1:13" customFormat="1" ht="21.75" customHeight="1">
      <c r="A108" s="83">
        <v>106</v>
      </c>
      <c r="B108" s="11" t="s">
        <v>183</v>
      </c>
      <c r="C108" s="12" t="s">
        <v>184</v>
      </c>
      <c r="D108" s="2" t="s">
        <v>34</v>
      </c>
      <c r="E108" s="2" t="s">
        <v>16</v>
      </c>
      <c r="F108" s="13">
        <v>9789866039676</v>
      </c>
      <c r="G108" s="2">
        <v>1</v>
      </c>
      <c r="H108" s="14">
        <v>260</v>
      </c>
      <c r="I108" s="2">
        <f t="shared" si="3"/>
        <v>260</v>
      </c>
      <c r="J108" s="2"/>
      <c r="K108" s="2"/>
      <c r="L108" s="2"/>
      <c r="M108" s="5"/>
    </row>
    <row r="109" spans="1:13" s="20" customFormat="1" ht="19.8">
      <c r="A109" s="83">
        <v>107</v>
      </c>
      <c r="B109" s="21" t="s">
        <v>185</v>
      </c>
      <c r="C109" s="25" t="s">
        <v>186</v>
      </c>
      <c r="D109" s="23" t="s">
        <v>34</v>
      </c>
      <c r="E109" s="2" t="s">
        <v>16</v>
      </c>
      <c r="F109" s="24">
        <v>9789866039898</v>
      </c>
      <c r="G109" s="23">
        <v>1</v>
      </c>
      <c r="H109" s="23">
        <v>260</v>
      </c>
      <c r="I109" s="2">
        <f t="shared" si="3"/>
        <v>260</v>
      </c>
      <c r="J109" s="3"/>
      <c r="K109" s="3"/>
      <c r="L109" s="3"/>
      <c r="M109" s="5"/>
    </row>
    <row r="110" spans="1:13" s="20" customFormat="1" ht="19.8">
      <c r="A110" s="83">
        <v>108</v>
      </c>
      <c r="B110" s="26" t="s">
        <v>187</v>
      </c>
      <c r="C110" s="25" t="s">
        <v>188</v>
      </c>
      <c r="D110" s="23" t="s">
        <v>34</v>
      </c>
      <c r="E110" s="2" t="s">
        <v>16</v>
      </c>
      <c r="F110" s="24">
        <v>9789866039256</v>
      </c>
      <c r="G110" s="23">
        <v>1</v>
      </c>
      <c r="H110" s="23">
        <v>260</v>
      </c>
      <c r="I110" s="2">
        <f t="shared" si="3"/>
        <v>260</v>
      </c>
      <c r="J110" s="3"/>
      <c r="K110" s="3"/>
      <c r="L110" s="3"/>
      <c r="M110" s="5"/>
    </row>
    <row r="111" spans="1:13" s="20" customFormat="1" ht="19.8">
      <c r="A111" s="83">
        <v>109</v>
      </c>
      <c r="B111" s="26" t="s">
        <v>189</v>
      </c>
      <c r="C111" s="25" t="s">
        <v>190</v>
      </c>
      <c r="D111" s="23" t="s">
        <v>34</v>
      </c>
      <c r="E111" s="2" t="s">
        <v>16</v>
      </c>
      <c r="F111" s="24">
        <v>9789866039492</v>
      </c>
      <c r="G111" s="23">
        <v>1</v>
      </c>
      <c r="H111" s="18">
        <v>250</v>
      </c>
      <c r="I111" s="2">
        <f t="shared" si="3"/>
        <v>250</v>
      </c>
      <c r="J111" s="3"/>
      <c r="K111" s="3"/>
      <c r="L111" s="3"/>
      <c r="M111" s="5"/>
    </row>
    <row r="112" spans="1:13" s="20" customFormat="1" ht="19.8">
      <c r="A112" s="83">
        <v>110</v>
      </c>
      <c r="B112" s="26" t="s">
        <v>191</v>
      </c>
      <c r="C112" s="25" t="s">
        <v>192</v>
      </c>
      <c r="D112" s="23" t="s">
        <v>34</v>
      </c>
      <c r="E112" s="2" t="s">
        <v>16</v>
      </c>
      <c r="F112" s="24">
        <v>9789866039249</v>
      </c>
      <c r="G112" s="23">
        <v>1</v>
      </c>
      <c r="H112" s="18">
        <v>250</v>
      </c>
      <c r="I112" s="2">
        <f t="shared" si="3"/>
        <v>250</v>
      </c>
      <c r="J112" s="3"/>
      <c r="K112" s="3"/>
      <c r="L112" s="3"/>
      <c r="M112" s="5"/>
    </row>
    <row r="113" spans="1:13" s="20" customFormat="1" ht="19.8">
      <c r="A113" s="83">
        <v>111</v>
      </c>
      <c r="B113" s="26" t="s">
        <v>193</v>
      </c>
      <c r="C113" s="54" t="s">
        <v>188</v>
      </c>
      <c r="D113" s="23" t="s">
        <v>34</v>
      </c>
      <c r="E113" s="2" t="s">
        <v>16</v>
      </c>
      <c r="F113" s="24">
        <v>9789866039287</v>
      </c>
      <c r="G113" s="23">
        <v>1</v>
      </c>
      <c r="H113" s="18">
        <v>250</v>
      </c>
      <c r="I113" s="2">
        <f t="shared" si="3"/>
        <v>250</v>
      </c>
      <c r="J113" s="3"/>
      <c r="K113" s="3"/>
      <c r="L113" s="3"/>
      <c r="M113" s="5"/>
    </row>
    <row r="114" spans="1:13" s="20" customFormat="1" ht="19.8">
      <c r="A114" s="83">
        <v>112</v>
      </c>
      <c r="B114" s="26" t="s">
        <v>194</v>
      </c>
      <c r="C114" s="25" t="s">
        <v>195</v>
      </c>
      <c r="D114" s="23" t="s">
        <v>34</v>
      </c>
      <c r="E114" s="2" t="s">
        <v>16</v>
      </c>
      <c r="F114" s="19">
        <v>9789866039539</v>
      </c>
      <c r="G114" s="23">
        <v>1</v>
      </c>
      <c r="H114" s="18">
        <v>250</v>
      </c>
      <c r="I114" s="2">
        <f t="shared" si="3"/>
        <v>250</v>
      </c>
      <c r="J114" s="3"/>
      <c r="K114" s="3"/>
      <c r="L114" s="3"/>
      <c r="M114" s="5"/>
    </row>
    <row r="115" spans="1:13" s="20" customFormat="1" ht="19.8">
      <c r="A115" s="83">
        <v>113</v>
      </c>
      <c r="B115" s="26" t="s">
        <v>196</v>
      </c>
      <c r="C115" s="25" t="s">
        <v>197</v>
      </c>
      <c r="D115" s="23" t="s">
        <v>34</v>
      </c>
      <c r="E115" s="2" t="s">
        <v>16</v>
      </c>
      <c r="F115" s="19">
        <v>9789866039546</v>
      </c>
      <c r="G115" s="23">
        <v>1</v>
      </c>
      <c r="H115" s="18">
        <v>250</v>
      </c>
      <c r="I115" s="2">
        <f t="shared" si="3"/>
        <v>250</v>
      </c>
      <c r="J115" s="3"/>
      <c r="K115" s="3"/>
      <c r="L115" s="3"/>
      <c r="M115" s="5"/>
    </row>
    <row r="116" spans="1:13" s="20" customFormat="1" ht="19.8">
      <c r="A116" s="83">
        <v>114</v>
      </c>
      <c r="B116" s="17" t="s">
        <v>198</v>
      </c>
      <c r="C116" s="25" t="s">
        <v>199</v>
      </c>
      <c r="D116" s="27" t="s">
        <v>200</v>
      </c>
      <c r="E116" s="2" t="s">
        <v>16</v>
      </c>
      <c r="F116" s="19">
        <v>9789869300759</v>
      </c>
      <c r="G116" s="27">
        <v>1</v>
      </c>
      <c r="H116" s="27">
        <v>280</v>
      </c>
      <c r="I116" s="2">
        <f t="shared" si="3"/>
        <v>280</v>
      </c>
      <c r="J116" s="3"/>
      <c r="K116" s="3"/>
      <c r="L116" s="3"/>
      <c r="M116" s="5"/>
    </row>
    <row r="117" spans="1:13" s="20" customFormat="1" ht="19.8">
      <c r="A117" s="83">
        <v>115</v>
      </c>
      <c r="B117" s="17" t="s">
        <v>201</v>
      </c>
      <c r="C117" s="25" t="s">
        <v>202</v>
      </c>
      <c r="D117" s="27" t="s">
        <v>200</v>
      </c>
      <c r="E117" s="2" t="s">
        <v>16</v>
      </c>
      <c r="F117" s="19">
        <v>9789869419055</v>
      </c>
      <c r="G117" s="27">
        <v>1</v>
      </c>
      <c r="H117" s="27">
        <v>280</v>
      </c>
      <c r="I117" s="2">
        <f t="shared" si="3"/>
        <v>280</v>
      </c>
      <c r="J117" s="3"/>
      <c r="K117" s="3"/>
      <c r="L117" s="3"/>
      <c r="M117" s="5"/>
    </row>
    <row r="118" spans="1:13" s="20" customFormat="1" ht="19.8">
      <c r="A118" s="83">
        <v>116</v>
      </c>
      <c r="B118" s="17" t="s">
        <v>203</v>
      </c>
      <c r="C118" s="25" t="s">
        <v>204</v>
      </c>
      <c r="D118" s="27" t="s">
        <v>200</v>
      </c>
      <c r="E118" s="2" t="s">
        <v>16</v>
      </c>
      <c r="F118" s="19">
        <v>9789869419048</v>
      </c>
      <c r="G118" s="27">
        <v>1</v>
      </c>
      <c r="H118" s="27">
        <v>280</v>
      </c>
      <c r="I118" s="2">
        <f t="shared" si="3"/>
        <v>280</v>
      </c>
      <c r="J118" s="3"/>
      <c r="K118" s="3"/>
      <c r="L118" s="3"/>
      <c r="M118" s="5"/>
    </row>
    <row r="119" spans="1:13" s="20" customFormat="1" ht="19.8">
      <c r="A119" s="83">
        <v>117</v>
      </c>
      <c r="B119" s="17" t="s">
        <v>205</v>
      </c>
      <c r="C119" s="25" t="s">
        <v>206</v>
      </c>
      <c r="D119" s="27" t="s">
        <v>200</v>
      </c>
      <c r="E119" s="2" t="s">
        <v>16</v>
      </c>
      <c r="F119" s="19">
        <v>9789869300797</v>
      </c>
      <c r="G119" s="27">
        <v>1</v>
      </c>
      <c r="H119" s="27">
        <v>280</v>
      </c>
      <c r="I119" s="2">
        <f t="shared" si="3"/>
        <v>280</v>
      </c>
      <c r="J119" s="3"/>
      <c r="K119" s="3"/>
      <c r="L119" s="3"/>
      <c r="M119" s="5"/>
    </row>
    <row r="120" spans="1:13" s="20" customFormat="1" ht="19.8">
      <c r="A120" s="83">
        <v>118</v>
      </c>
      <c r="B120" s="17" t="s">
        <v>207</v>
      </c>
      <c r="C120" s="25" t="s">
        <v>41</v>
      </c>
      <c r="D120" s="27" t="s">
        <v>200</v>
      </c>
      <c r="E120" s="2" t="s">
        <v>16</v>
      </c>
      <c r="F120" s="24">
        <v>9789869300766</v>
      </c>
      <c r="G120" s="27">
        <v>1</v>
      </c>
      <c r="H120" s="27">
        <v>300</v>
      </c>
      <c r="I120" s="2">
        <f t="shared" si="3"/>
        <v>300</v>
      </c>
      <c r="J120" s="3"/>
      <c r="K120" s="3"/>
      <c r="L120" s="3"/>
      <c r="M120" s="5"/>
    </row>
    <row r="121" spans="1:13" s="20" customFormat="1" ht="19.8">
      <c r="A121" s="83">
        <v>119</v>
      </c>
      <c r="B121" s="17" t="s">
        <v>208</v>
      </c>
      <c r="C121" s="25" t="s">
        <v>209</v>
      </c>
      <c r="D121" s="27" t="s">
        <v>200</v>
      </c>
      <c r="E121" s="2" t="s">
        <v>16</v>
      </c>
      <c r="F121" s="24">
        <v>9789869419017</v>
      </c>
      <c r="G121" s="27">
        <v>1</v>
      </c>
      <c r="H121" s="27">
        <v>300</v>
      </c>
      <c r="I121" s="2">
        <f t="shared" si="3"/>
        <v>300</v>
      </c>
      <c r="J121" s="3"/>
      <c r="K121" s="3"/>
      <c r="L121" s="3"/>
      <c r="M121" s="5"/>
    </row>
    <row r="122" spans="1:13" s="20" customFormat="1" ht="19.8">
      <c r="A122" s="83">
        <v>120</v>
      </c>
      <c r="B122" s="17" t="s">
        <v>210</v>
      </c>
      <c r="C122" s="25" t="s">
        <v>211</v>
      </c>
      <c r="D122" s="27" t="s">
        <v>200</v>
      </c>
      <c r="E122" s="2" t="s">
        <v>16</v>
      </c>
      <c r="F122" s="19">
        <v>9789869419024</v>
      </c>
      <c r="G122" s="27">
        <v>1</v>
      </c>
      <c r="H122" s="27">
        <v>300</v>
      </c>
      <c r="I122" s="2">
        <f t="shared" si="3"/>
        <v>300</v>
      </c>
      <c r="J122" s="3"/>
      <c r="K122" s="3"/>
      <c r="L122" s="3"/>
      <c r="M122" s="5"/>
    </row>
    <row r="123" spans="1:13" s="20" customFormat="1" ht="19.8">
      <c r="A123" s="83">
        <v>121</v>
      </c>
      <c r="B123" s="17" t="s">
        <v>212</v>
      </c>
      <c r="C123" s="25" t="s">
        <v>213</v>
      </c>
      <c r="D123" s="27" t="s">
        <v>200</v>
      </c>
      <c r="E123" s="2" t="s">
        <v>16</v>
      </c>
      <c r="F123" s="19">
        <v>9789869419000</v>
      </c>
      <c r="G123" s="27">
        <v>1</v>
      </c>
      <c r="H123" s="27">
        <v>300</v>
      </c>
      <c r="I123" s="2">
        <f t="shared" si="3"/>
        <v>300</v>
      </c>
      <c r="J123" s="3"/>
      <c r="K123" s="3"/>
      <c r="L123" s="3"/>
      <c r="M123" s="5"/>
    </row>
    <row r="124" spans="1:13" s="20" customFormat="1" ht="19.8">
      <c r="A124" s="83">
        <v>122</v>
      </c>
      <c r="B124" s="17" t="s">
        <v>214</v>
      </c>
      <c r="C124" s="25" t="s">
        <v>215</v>
      </c>
      <c r="D124" s="27" t="s">
        <v>200</v>
      </c>
      <c r="E124" s="2" t="s">
        <v>16</v>
      </c>
      <c r="F124" s="19">
        <v>9789869237154</v>
      </c>
      <c r="G124" s="27">
        <v>1</v>
      </c>
      <c r="H124" s="27">
        <v>280</v>
      </c>
      <c r="I124" s="2">
        <f t="shared" si="3"/>
        <v>280</v>
      </c>
      <c r="J124" s="3"/>
      <c r="K124" s="3"/>
      <c r="L124" s="3"/>
      <c r="M124" s="5"/>
    </row>
    <row r="125" spans="1:13" s="20" customFormat="1" ht="19.8">
      <c r="A125" s="83">
        <v>123</v>
      </c>
      <c r="B125" s="21" t="s">
        <v>216</v>
      </c>
      <c r="C125" s="25" t="s">
        <v>217</v>
      </c>
      <c r="D125" s="27" t="s">
        <v>200</v>
      </c>
      <c r="E125" s="2" t="s">
        <v>16</v>
      </c>
      <c r="F125" s="19">
        <v>9789869300704</v>
      </c>
      <c r="G125" s="27">
        <v>1</v>
      </c>
      <c r="H125" s="27">
        <v>280</v>
      </c>
      <c r="I125" s="2">
        <f t="shared" si="3"/>
        <v>280</v>
      </c>
      <c r="J125" s="3"/>
      <c r="K125" s="3"/>
      <c r="L125" s="3"/>
      <c r="M125" s="5"/>
    </row>
    <row r="126" spans="1:13" s="20" customFormat="1" ht="19.8">
      <c r="A126" s="83">
        <v>124</v>
      </c>
      <c r="B126" s="17" t="s">
        <v>218</v>
      </c>
      <c r="C126" s="25" t="s">
        <v>219</v>
      </c>
      <c r="D126" s="27" t="s">
        <v>200</v>
      </c>
      <c r="E126" s="2" t="s">
        <v>16</v>
      </c>
      <c r="F126" s="19">
        <v>9789869300742</v>
      </c>
      <c r="G126" s="27">
        <v>1</v>
      </c>
      <c r="H126" s="27">
        <v>280</v>
      </c>
      <c r="I126" s="2">
        <f t="shared" si="3"/>
        <v>280</v>
      </c>
      <c r="J126" s="3"/>
      <c r="K126" s="3"/>
      <c r="L126" s="3"/>
      <c r="M126" s="5"/>
    </row>
    <row r="127" spans="1:13" s="20" customFormat="1" ht="19.8">
      <c r="A127" s="83">
        <v>125</v>
      </c>
      <c r="B127" s="21" t="s">
        <v>220</v>
      </c>
      <c r="C127" s="25" t="s">
        <v>221</v>
      </c>
      <c r="D127" s="27" t="s">
        <v>200</v>
      </c>
      <c r="E127" s="2" t="s">
        <v>16</v>
      </c>
      <c r="F127" s="19">
        <v>9789869300735</v>
      </c>
      <c r="G127" s="27">
        <v>1</v>
      </c>
      <c r="H127" s="27">
        <v>280</v>
      </c>
      <c r="I127" s="2">
        <f t="shared" si="3"/>
        <v>280</v>
      </c>
      <c r="J127" s="3"/>
      <c r="K127" s="3"/>
      <c r="L127" s="3"/>
      <c r="M127" s="5"/>
    </row>
    <row r="128" spans="1:13" s="20" customFormat="1" ht="19.8">
      <c r="A128" s="83">
        <v>126</v>
      </c>
      <c r="B128" s="21" t="s">
        <v>222</v>
      </c>
      <c r="C128" s="25" t="s">
        <v>161</v>
      </c>
      <c r="D128" s="27" t="s">
        <v>200</v>
      </c>
      <c r="E128" s="2" t="s">
        <v>16</v>
      </c>
      <c r="F128" s="19">
        <v>9789869300773</v>
      </c>
      <c r="G128" s="27">
        <v>1</v>
      </c>
      <c r="H128" s="27">
        <v>280</v>
      </c>
      <c r="I128" s="2">
        <f t="shared" si="3"/>
        <v>280</v>
      </c>
      <c r="J128" s="3"/>
      <c r="K128" s="3"/>
      <c r="L128" s="3"/>
      <c r="M128" s="5"/>
    </row>
    <row r="129" spans="1:13" s="20" customFormat="1" ht="19.8">
      <c r="A129" s="83">
        <v>127</v>
      </c>
      <c r="B129" s="21" t="s">
        <v>223</v>
      </c>
      <c r="C129" s="25" t="s">
        <v>224</v>
      </c>
      <c r="D129" s="27" t="s">
        <v>200</v>
      </c>
      <c r="E129" s="2" t="s">
        <v>16</v>
      </c>
      <c r="F129" s="19">
        <v>9789869300728</v>
      </c>
      <c r="G129" s="27">
        <v>1</v>
      </c>
      <c r="H129" s="27">
        <v>300</v>
      </c>
      <c r="I129" s="2">
        <f t="shared" si="3"/>
        <v>300</v>
      </c>
      <c r="J129" s="3"/>
      <c r="K129" s="3"/>
      <c r="L129" s="3"/>
      <c r="M129" s="5"/>
    </row>
    <row r="130" spans="1:13" s="20" customFormat="1" ht="19.8">
      <c r="A130" s="83">
        <v>128</v>
      </c>
      <c r="B130" s="21" t="s">
        <v>225</v>
      </c>
      <c r="C130" s="25" t="s">
        <v>226</v>
      </c>
      <c r="D130" s="27" t="s">
        <v>200</v>
      </c>
      <c r="E130" s="2" t="s">
        <v>16</v>
      </c>
      <c r="F130" s="19">
        <v>9789869237185</v>
      </c>
      <c r="G130" s="27">
        <v>1</v>
      </c>
      <c r="H130" s="27">
        <v>280</v>
      </c>
      <c r="I130" s="2">
        <f t="shared" si="3"/>
        <v>280</v>
      </c>
      <c r="J130" s="3"/>
      <c r="K130" s="3"/>
      <c r="L130" s="3"/>
      <c r="M130" s="5"/>
    </row>
    <row r="131" spans="1:13" s="20" customFormat="1" ht="19.8">
      <c r="A131" s="83">
        <v>129</v>
      </c>
      <c r="B131" s="21" t="s">
        <v>227</v>
      </c>
      <c r="C131" s="25" t="s">
        <v>226</v>
      </c>
      <c r="D131" s="27" t="s">
        <v>200</v>
      </c>
      <c r="E131" s="2" t="s">
        <v>16</v>
      </c>
      <c r="F131" s="19">
        <v>9789869237178</v>
      </c>
      <c r="G131" s="27">
        <v>1</v>
      </c>
      <c r="H131" s="27">
        <v>250</v>
      </c>
      <c r="I131" s="2">
        <f t="shared" si="3"/>
        <v>250</v>
      </c>
      <c r="J131" s="3"/>
      <c r="K131" s="3"/>
      <c r="L131" s="3"/>
      <c r="M131" s="5"/>
    </row>
    <row r="132" spans="1:13" s="20" customFormat="1" ht="19.8">
      <c r="A132" s="83">
        <v>130</v>
      </c>
      <c r="B132" s="21" t="s">
        <v>228</v>
      </c>
      <c r="C132" s="25" t="s">
        <v>229</v>
      </c>
      <c r="D132" s="27" t="s">
        <v>200</v>
      </c>
      <c r="E132" s="2" t="s">
        <v>16</v>
      </c>
      <c r="F132" s="19">
        <v>9789869237147</v>
      </c>
      <c r="G132" s="27">
        <v>1</v>
      </c>
      <c r="H132" s="27">
        <v>280</v>
      </c>
      <c r="I132" s="2">
        <f t="shared" si="3"/>
        <v>280</v>
      </c>
      <c r="J132" s="3"/>
      <c r="K132" s="3"/>
      <c r="L132" s="3"/>
      <c r="M132" s="5"/>
    </row>
    <row r="133" spans="1:13" s="20" customFormat="1" ht="19.8">
      <c r="A133" s="83">
        <v>131</v>
      </c>
      <c r="B133" s="21" t="s">
        <v>230</v>
      </c>
      <c r="C133" s="25" t="s">
        <v>231</v>
      </c>
      <c r="D133" s="27" t="s">
        <v>200</v>
      </c>
      <c r="E133" s="2" t="s">
        <v>16</v>
      </c>
      <c r="F133" s="19">
        <v>9789869237116</v>
      </c>
      <c r="G133" s="27">
        <v>1</v>
      </c>
      <c r="H133" s="27">
        <v>280</v>
      </c>
      <c r="I133" s="2">
        <f t="shared" si="3"/>
        <v>280</v>
      </c>
      <c r="J133" s="3"/>
      <c r="K133" s="3"/>
      <c r="L133" s="3"/>
      <c r="M133" s="5"/>
    </row>
    <row r="134" spans="1:13" s="20" customFormat="1" ht="19.8">
      <c r="A134" s="83">
        <v>132</v>
      </c>
      <c r="B134" s="28" t="s">
        <v>232</v>
      </c>
      <c r="C134" s="34" t="s">
        <v>233</v>
      </c>
      <c r="D134" s="29" t="s">
        <v>200</v>
      </c>
      <c r="E134" s="30" t="s">
        <v>16</v>
      </c>
      <c r="F134" s="31">
        <v>9789869148566</v>
      </c>
      <c r="G134" s="29">
        <v>1</v>
      </c>
      <c r="H134" s="29">
        <v>250</v>
      </c>
      <c r="I134" s="2">
        <f t="shared" si="3"/>
        <v>250</v>
      </c>
      <c r="J134" s="3"/>
      <c r="K134" s="3"/>
      <c r="L134" s="3"/>
      <c r="M134" s="5"/>
    </row>
    <row r="135" spans="1:13" s="20" customFormat="1" ht="19.8">
      <c r="A135" s="83">
        <v>133</v>
      </c>
      <c r="B135" s="32" t="s">
        <v>234</v>
      </c>
      <c r="C135" s="25" t="s">
        <v>177</v>
      </c>
      <c r="D135" s="2" t="s">
        <v>15</v>
      </c>
      <c r="E135" s="2" t="s">
        <v>16</v>
      </c>
      <c r="F135" s="19">
        <v>9789862116654</v>
      </c>
      <c r="G135" s="27">
        <v>1</v>
      </c>
      <c r="H135" s="27">
        <v>320</v>
      </c>
      <c r="I135" s="9">
        <f t="shared" ref="I135:I198" si="4">G135*H135</f>
        <v>320</v>
      </c>
      <c r="J135" s="3"/>
      <c r="K135" s="3"/>
      <c r="L135" s="3"/>
      <c r="M135" s="5"/>
    </row>
    <row r="136" spans="1:13" s="20" customFormat="1" ht="19.8">
      <c r="A136" s="83">
        <v>134</v>
      </c>
      <c r="B136" s="21" t="s">
        <v>235</v>
      </c>
      <c r="C136" s="25" t="s">
        <v>177</v>
      </c>
      <c r="D136" s="2" t="s">
        <v>15</v>
      </c>
      <c r="E136" s="2" t="s">
        <v>16</v>
      </c>
      <c r="F136" s="19">
        <v>9789862116517</v>
      </c>
      <c r="G136" s="27">
        <v>1</v>
      </c>
      <c r="H136" s="27">
        <v>290</v>
      </c>
      <c r="I136" s="9">
        <f t="shared" si="4"/>
        <v>290</v>
      </c>
      <c r="J136" s="3"/>
      <c r="K136" s="3"/>
      <c r="L136" s="3"/>
      <c r="M136" s="5"/>
    </row>
    <row r="137" spans="1:13" s="20" customFormat="1" ht="19.8">
      <c r="A137" s="83">
        <v>135</v>
      </c>
      <c r="B137" s="21" t="s">
        <v>236</v>
      </c>
      <c r="C137" s="25" t="s">
        <v>177</v>
      </c>
      <c r="D137" s="2" t="s">
        <v>15</v>
      </c>
      <c r="E137" s="2" t="s">
        <v>16</v>
      </c>
      <c r="F137" s="19">
        <v>9789862116265</v>
      </c>
      <c r="G137" s="27">
        <v>1</v>
      </c>
      <c r="H137" s="27">
        <v>300</v>
      </c>
      <c r="I137" s="9">
        <f t="shared" si="4"/>
        <v>300</v>
      </c>
      <c r="J137" s="3"/>
      <c r="K137" s="3"/>
      <c r="L137" s="3"/>
      <c r="M137" s="5"/>
    </row>
    <row r="138" spans="1:13" s="20" customFormat="1" ht="19.8">
      <c r="A138" s="83">
        <v>136</v>
      </c>
      <c r="B138" s="21" t="s">
        <v>237</v>
      </c>
      <c r="C138" s="25" t="s">
        <v>177</v>
      </c>
      <c r="D138" s="2" t="s">
        <v>15</v>
      </c>
      <c r="E138" s="2" t="s">
        <v>16</v>
      </c>
      <c r="F138" s="19">
        <v>9789862116234</v>
      </c>
      <c r="G138" s="27">
        <v>1</v>
      </c>
      <c r="H138" s="27">
        <v>300</v>
      </c>
      <c r="I138" s="9">
        <f t="shared" si="4"/>
        <v>300</v>
      </c>
      <c r="J138" s="3"/>
      <c r="K138" s="3"/>
      <c r="L138" s="3"/>
      <c r="M138" s="5"/>
    </row>
    <row r="139" spans="1:13" s="20" customFormat="1" ht="19.8">
      <c r="A139" s="83">
        <v>137</v>
      </c>
      <c r="B139" s="21" t="s">
        <v>238</v>
      </c>
      <c r="C139" s="25" t="s">
        <v>177</v>
      </c>
      <c r="D139" s="2" t="s">
        <v>15</v>
      </c>
      <c r="E139" s="2" t="s">
        <v>16</v>
      </c>
      <c r="F139" s="19">
        <v>9789862115329</v>
      </c>
      <c r="G139" s="27">
        <v>1</v>
      </c>
      <c r="H139" s="27">
        <v>280</v>
      </c>
      <c r="I139" s="9">
        <f t="shared" si="4"/>
        <v>280</v>
      </c>
      <c r="J139" s="3"/>
      <c r="K139" s="3"/>
      <c r="L139" s="3"/>
      <c r="M139" s="5"/>
    </row>
    <row r="140" spans="1:13" s="20" customFormat="1" ht="19.8">
      <c r="A140" s="83">
        <v>138</v>
      </c>
      <c r="B140" s="21" t="s">
        <v>239</v>
      </c>
      <c r="C140" s="25" t="s">
        <v>177</v>
      </c>
      <c r="D140" s="2" t="s">
        <v>15</v>
      </c>
      <c r="E140" s="2" t="s">
        <v>16</v>
      </c>
      <c r="F140" s="19">
        <v>9789862114926</v>
      </c>
      <c r="G140" s="27">
        <v>1</v>
      </c>
      <c r="H140" s="27">
        <v>280</v>
      </c>
      <c r="I140" s="9">
        <f t="shared" si="4"/>
        <v>280</v>
      </c>
      <c r="J140" s="3"/>
      <c r="K140" s="3"/>
      <c r="L140" s="3"/>
      <c r="M140" s="5"/>
    </row>
    <row r="141" spans="1:13" s="20" customFormat="1" ht="19.8">
      <c r="A141" s="83">
        <v>139</v>
      </c>
      <c r="B141" s="21" t="s">
        <v>240</v>
      </c>
      <c r="C141" s="25" t="s">
        <v>177</v>
      </c>
      <c r="D141" s="27" t="s">
        <v>241</v>
      </c>
      <c r="E141" s="2" t="s">
        <v>16</v>
      </c>
      <c r="F141" s="19">
        <v>9789862115084</v>
      </c>
      <c r="G141" s="27">
        <v>1</v>
      </c>
      <c r="H141" s="27">
        <v>280</v>
      </c>
      <c r="I141" s="9">
        <f t="shared" si="4"/>
        <v>280</v>
      </c>
      <c r="J141" s="3"/>
      <c r="K141" s="3"/>
      <c r="L141" s="3"/>
      <c r="M141" s="5"/>
    </row>
    <row r="142" spans="1:13" customFormat="1" ht="21.75" customHeight="1">
      <c r="A142" s="83">
        <v>140</v>
      </c>
      <c r="B142" s="11" t="s">
        <v>242</v>
      </c>
      <c r="C142" s="12" t="s">
        <v>243</v>
      </c>
      <c r="D142" s="2" t="s">
        <v>15</v>
      </c>
      <c r="E142" s="2" t="s">
        <v>16</v>
      </c>
      <c r="F142" s="13">
        <v>9789862110263</v>
      </c>
      <c r="G142" s="2">
        <v>1</v>
      </c>
      <c r="H142" s="14">
        <v>210</v>
      </c>
      <c r="I142" s="2">
        <f t="shared" si="4"/>
        <v>210</v>
      </c>
      <c r="J142" s="2"/>
      <c r="K142" s="2"/>
      <c r="L142" s="2"/>
      <c r="M142" s="5"/>
    </row>
    <row r="143" spans="1:13" customFormat="1" ht="21.75" customHeight="1">
      <c r="A143" s="83">
        <v>141</v>
      </c>
      <c r="B143" s="11" t="s">
        <v>244</v>
      </c>
      <c r="C143" s="12" t="s">
        <v>243</v>
      </c>
      <c r="D143" s="2" t="s">
        <v>15</v>
      </c>
      <c r="E143" s="2" t="s">
        <v>16</v>
      </c>
      <c r="F143" s="13">
        <v>9789862113752</v>
      </c>
      <c r="G143" s="2">
        <v>1</v>
      </c>
      <c r="H143" s="14">
        <v>250</v>
      </c>
      <c r="I143" s="2">
        <f t="shared" si="4"/>
        <v>250</v>
      </c>
      <c r="J143" s="2"/>
      <c r="K143" s="2"/>
      <c r="L143" s="2"/>
      <c r="M143" s="5"/>
    </row>
    <row r="144" spans="1:13" customFormat="1" ht="21.75" customHeight="1">
      <c r="A144" s="83">
        <v>142</v>
      </c>
      <c r="B144" s="11" t="s">
        <v>993</v>
      </c>
      <c r="C144" s="12" t="s">
        <v>245</v>
      </c>
      <c r="D144" s="2" t="s">
        <v>15</v>
      </c>
      <c r="E144" s="2" t="s">
        <v>16</v>
      </c>
      <c r="F144" s="13">
        <v>9789862116258</v>
      </c>
      <c r="G144" s="2">
        <v>1</v>
      </c>
      <c r="H144" s="14">
        <v>250</v>
      </c>
      <c r="I144" s="2">
        <f t="shared" si="4"/>
        <v>250</v>
      </c>
      <c r="J144" s="2"/>
      <c r="K144" s="2"/>
      <c r="L144" s="2"/>
      <c r="M144" s="5"/>
    </row>
    <row r="145" spans="1:13" customFormat="1" ht="21.75" customHeight="1">
      <c r="A145" s="83">
        <v>143</v>
      </c>
      <c r="B145" s="11" t="s">
        <v>246</v>
      </c>
      <c r="C145" s="12" t="s">
        <v>245</v>
      </c>
      <c r="D145" s="2" t="s">
        <v>15</v>
      </c>
      <c r="E145" s="2" t="s">
        <v>16</v>
      </c>
      <c r="F145" s="13">
        <v>9789862114476</v>
      </c>
      <c r="G145" s="2">
        <v>1</v>
      </c>
      <c r="H145" s="14">
        <v>220</v>
      </c>
      <c r="I145" s="2">
        <f t="shared" si="4"/>
        <v>220</v>
      </c>
      <c r="J145" s="2"/>
      <c r="K145" s="2"/>
      <c r="L145" s="2"/>
      <c r="M145" s="5"/>
    </row>
    <row r="146" spans="1:13" customFormat="1" ht="21.75" customHeight="1">
      <c r="A146" s="83">
        <v>144</v>
      </c>
      <c r="B146" s="11" t="s">
        <v>247</v>
      </c>
      <c r="C146" s="12" t="s">
        <v>245</v>
      </c>
      <c r="D146" s="2" t="s">
        <v>15</v>
      </c>
      <c r="E146" s="2" t="s">
        <v>16</v>
      </c>
      <c r="F146" s="13">
        <v>9789862113745</v>
      </c>
      <c r="G146" s="2">
        <v>1</v>
      </c>
      <c r="H146" s="14">
        <v>220</v>
      </c>
      <c r="I146" s="2">
        <f t="shared" si="4"/>
        <v>220</v>
      </c>
      <c r="J146" s="2"/>
      <c r="K146" s="2"/>
      <c r="L146" s="2"/>
      <c r="M146" s="5"/>
    </row>
    <row r="147" spans="1:13" customFormat="1" ht="21.75" customHeight="1">
      <c r="A147" s="83">
        <v>145</v>
      </c>
      <c r="B147" s="11" t="s">
        <v>248</v>
      </c>
      <c r="C147" s="12" t="s">
        <v>245</v>
      </c>
      <c r="D147" s="2" t="s">
        <v>15</v>
      </c>
      <c r="E147" s="2" t="s">
        <v>16</v>
      </c>
      <c r="F147" s="13">
        <v>9789862112816</v>
      </c>
      <c r="G147" s="2">
        <v>1</v>
      </c>
      <c r="H147" s="14">
        <v>220</v>
      </c>
      <c r="I147" s="2">
        <f t="shared" si="4"/>
        <v>220</v>
      </c>
      <c r="J147" s="2"/>
      <c r="K147" s="2"/>
      <c r="L147" s="2"/>
      <c r="M147" s="5"/>
    </row>
    <row r="148" spans="1:13" customFormat="1" ht="21.75" customHeight="1">
      <c r="A148" s="83">
        <v>146</v>
      </c>
      <c r="B148" s="11" t="s">
        <v>994</v>
      </c>
      <c r="C148" s="12" t="s">
        <v>245</v>
      </c>
      <c r="D148" s="2" t="s">
        <v>15</v>
      </c>
      <c r="E148" s="2" t="s">
        <v>16</v>
      </c>
      <c r="F148" s="13">
        <v>9789862112144</v>
      </c>
      <c r="G148" s="2">
        <v>1</v>
      </c>
      <c r="H148" s="14">
        <v>220</v>
      </c>
      <c r="I148" s="2">
        <f t="shared" si="4"/>
        <v>220</v>
      </c>
      <c r="J148" s="2"/>
      <c r="K148" s="2"/>
      <c r="L148" s="2"/>
      <c r="M148" s="5"/>
    </row>
    <row r="149" spans="1:13" customFormat="1" ht="21.75" customHeight="1">
      <c r="A149" s="83">
        <v>147</v>
      </c>
      <c r="B149" s="11" t="s">
        <v>249</v>
      </c>
      <c r="C149" s="12" t="s">
        <v>245</v>
      </c>
      <c r="D149" s="2" t="s">
        <v>15</v>
      </c>
      <c r="E149" s="2" t="s">
        <v>16</v>
      </c>
      <c r="F149" s="13">
        <v>9789862111444</v>
      </c>
      <c r="G149" s="2">
        <v>1</v>
      </c>
      <c r="H149" s="14">
        <v>220</v>
      </c>
      <c r="I149" s="2">
        <f t="shared" si="4"/>
        <v>220</v>
      </c>
      <c r="J149" s="2"/>
      <c r="K149" s="2"/>
      <c r="L149" s="2"/>
      <c r="M149" s="5"/>
    </row>
    <row r="150" spans="1:13" s="20" customFormat="1" ht="19.8">
      <c r="A150" s="83">
        <v>148</v>
      </c>
      <c r="B150" s="21" t="s">
        <v>250</v>
      </c>
      <c r="C150" s="25" t="s">
        <v>33</v>
      </c>
      <c r="D150" s="2" t="s">
        <v>15</v>
      </c>
      <c r="E150" s="2" t="s">
        <v>16</v>
      </c>
      <c r="F150" s="19">
        <v>9789862112755</v>
      </c>
      <c r="G150" s="27">
        <v>1</v>
      </c>
      <c r="H150" s="27">
        <v>260</v>
      </c>
      <c r="I150" s="9">
        <f t="shared" si="4"/>
        <v>260</v>
      </c>
      <c r="J150" s="3"/>
      <c r="K150" s="3"/>
      <c r="L150" s="3"/>
      <c r="M150" s="5"/>
    </row>
    <row r="151" spans="1:13" s="20" customFormat="1" ht="19.8">
      <c r="A151" s="83">
        <v>149</v>
      </c>
      <c r="B151" s="21" t="s">
        <v>251</v>
      </c>
      <c r="C151" s="25" t="s">
        <v>252</v>
      </c>
      <c r="D151" s="2" t="s">
        <v>15</v>
      </c>
      <c r="E151" s="2" t="s">
        <v>16</v>
      </c>
      <c r="F151" s="19">
        <v>9789862114094</v>
      </c>
      <c r="G151" s="27">
        <v>1</v>
      </c>
      <c r="H151" s="27">
        <v>250</v>
      </c>
      <c r="I151" s="9">
        <f t="shared" si="4"/>
        <v>250</v>
      </c>
      <c r="J151" s="3"/>
      <c r="K151" s="3"/>
      <c r="L151" s="3"/>
      <c r="M151" s="5"/>
    </row>
    <row r="152" spans="1:13" s="20" customFormat="1" ht="19.8">
      <c r="A152" s="83">
        <v>150</v>
      </c>
      <c r="B152" s="21" t="s">
        <v>253</v>
      </c>
      <c r="C152" s="25" t="s">
        <v>254</v>
      </c>
      <c r="D152" s="2" t="s">
        <v>15</v>
      </c>
      <c r="E152" s="2" t="s">
        <v>16</v>
      </c>
      <c r="F152" s="19">
        <v>9789860512625</v>
      </c>
      <c r="G152" s="27">
        <v>1</v>
      </c>
      <c r="H152" s="27">
        <v>300</v>
      </c>
      <c r="I152" s="9">
        <f t="shared" si="4"/>
        <v>300</v>
      </c>
      <c r="J152" s="3"/>
      <c r="K152" s="3"/>
      <c r="L152" s="3"/>
      <c r="M152" s="5"/>
    </row>
    <row r="153" spans="1:13" s="20" customFormat="1" ht="19.8">
      <c r="A153" s="83">
        <v>151</v>
      </c>
      <c r="B153" s="21" t="s">
        <v>255</v>
      </c>
      <c r="C153" s="25" t="s">
        <v>256</v>
      </c>
      <c r="D153" s="2" t="s">
        <v>15</v>
      </c>
      <c r="E153" s="2" t="s">
        <v>16</v>
      </c>
      <c r="F153" s="19">
        <v>9789862112953</v>
      </c>
      <c r="G153" s="27">
        <v>1</v>
      </c>
      <c r="H153" s="27">
        <v>240</v>
      </c>
      <c r="I153" s="9">
        <f t="shared" si="4"/>
        <v>240</v>
      </c>
      <c r="J153" s="3"/>
      <c r="K153" s="3"/>
      <c r="L153" s="3"/>
      <c r="M153" s="5"/>
    </row>
    <row r="154" spans="1:13" s="20" customFormat="1" ht="19.8">
      <c r="A154" s="83">
        <v>152</v>
      </c>
      <c r="B154" s="21" t="s">
        <v>257</v>
      </c>
      <c r="C154" s="25" t="s">
        <v>258</v>
      </c>
      <c r="D154" s="2" t="s">
        <v>15</v>
      </c>
      <c r="E154" s="2" t="s">
        <v>16</v>
      </c>
      <c r="F154" s="19">
        <v>9789860512670</v>
      </c>
      <c r="G154" s="27">
        <v>1</v>
      </c>
      <c r="H154" s="27">
        <v>300</v>
      </c>
      <c r="I154" s="9">
        <f t="shared" si="4"/>
        <v>300</v>
      </c>
      <c r="J154" s="3"/>
      <c r="K154" s="3"/>
      <c r="L154" s="3"/>
      <c r="M154" s="5"/>
    </row>
    <row r="155" spans="1:13" s="20" customFormat="1" ht="19.8">
      <c r="A155" s="83">
        <v>153</v>
      </c>
      <c r="B155" s="21" t="s">
        <v>259</v>
      </c>
      <c r="C155" s="25" t="s">
        <v>260</v>
      </c>
      <c r="D155" s="2" t="s">
        <v>110</v>
      </c>
      <c r="E155" s="2" t="s">
        <v>16</v>
      </c>
      <c r="F155" s="19">
        <v>9789577625878</v>
      </c>
      <c r="G155" s="27">
        <v>1</v>
      </c>
      <c r="H155" s="27">
        <v>260</v>
      </c>
      <c r="I155" s="9">
        <f t="shared" si="4"/>
        <v>260</v>
      </c>
      <c r="J155" s="3"/>
      <c r="K155" s="3"/>
      <c r="L155" s="3"/>
      <c r="M155" s="5"/>
    </row>
    <row r="156" spans="1:13" s="20" customFormat="1" ht="19.8">
      <c r="A156" s="83">
        <v>154</v>
      </c>
      <c r="B156" s="21" t="s">
        <v>261</v>
      </c>
      <c r="C156" s="25" t="s">
        <v>262</v>
      </c>
      <c r="D156" s="27" t="s">
        <v>77</v>
      </c>
      <c r="E156" s="2" t="s">
        <v>16</v>
      </c>
      <c r="F156" s="19">
        <v>9789573278085</v>
      </c>
      <c r="G156" s="27">
        <v>1</v>
      </c>
      <c r="H156" s="27">
        <v>270</v>
      </c>
      <c r="I156" s="9">
        <f t="shared" si="4"/>
        <v>270</v>
      </c>
      <c r="J156" s="3"/>
      <c r="K156" s="3"/>
      <c r="L156" s="3"/>
      <c r="M156" s="5"/>
    </row>
    <row r="157" spans="1:13" s="20" customFormat="1" ht="19.8">
      <c r="A157" s="83">
        <v>155</v>
      </c>
      <c r="B157" s="21" t="s">
        <v>263</v>
      </c>
      <c r="C157" s="25" t="s">
        <v>264</v>
      </c>
      <c r="D157" s="27" t="s">
        <v>265</v>
      </c>
      <c r="E157" s="2" t="s">
        <v>16</v>
      </c>
      <c r="F157" s="19">
        <v>9789868610255</v>
      </c>
      <c r="G157" s="27">
        <v>1</v>
      </c>
      <c r="H157" s="27">
        <v>288</v>
      </c>
      <c r="I157" s="9">
        <f t="shared" si="4"/>
        <v>288</v>
      </c>
      <c r="J157" s="3"/>
      <c r="K157" s="3"/>
      <c r="L157" s="3"/>
      <c r="M157" s="5"/>
    </row>
    <row r="158" spans="1:13" s="20" customFormat="1" ht="19.8">
      <c r="A158" s="83">
        <v>156</v>
      </c>
      <c r="B158" s="21" t="s">
        <v>266</v>
      </c>
      <c r="C158" s="25" t="s">
        <v>267</v>
      </c>
      <c r="D158" s="2" t="s">
        <v>143</v>
      </c>
      <c r="E158" s="2" t="s">
        <v>16</v>
      </c>
      <c r="F158" s="19">
        <v>9789864400386</v>
      </c>
      <c r="G158" s="27">
        <v>1</v>
      </c>
      <c r="H158" s="27">
        <v>350</v>
      </c>
      <c r="I158" s="9">
        <f t="shared" si="4"/>
        <v>350</v>
      </c>
      <c r="J158" s="3"/>
      <c r="K158" s="3"/>
      <c r="L158" s="3"/>
      <c r="M158" s="5"/>
    </row>
    <row r="159" spans="1:13" customFormat="1" ht="21.75" customHeight="1">
      <c r="A159" s="83">
        <v>157</v>
      </c>
      <c r="B159" s="11" t="s">
        <v>268</v>
      </c>
      <c r="C159" s="12" t="s">
        <v>269</v>
      </c>
      <c r="D159" s="2" t="s">
        <v>140</v>
      </c>
      <c r="E159" s="2" t="s">
        <v>16</v>
      </c>
      <c r="F159" s="13">
        <v>9789577518095</v>
      </c>
      <c r="G159" s="2">
        <v>1</v>
      </c>
      <c r="H159" s="14">
        <v>280</v>
      </c>
      <c r="I159" s="2">
        <f t="shared" si="4"/>
        <v>280</v>
      </c>
      <c r="J159" s="2"/>
      <c r="K159" s="2"/>
      <c r="L159" s="2"/>
      <c r="M159" s="5"/>
    </row>
    <row r="160" spans="1:13" customFormat="1" ht="21.75" customHeight="1">
      <c r="A160" s="83">
        <v>158</v>
      </c>
      <c r="B160" s="11" t="s">
        <v>270</v>
      </c>
      <c r="C160" s="12" t="s">
        <v>271</v>
      </c>
      <c r="D160" s="2" t="s">
        <v>140</v>
      </c>
      <c r="E160" s="2" t="s">
        <v>16</v>
      </c>
      <c r="F160" s="13">
        <v>9789577517920</v>
      </c>
      <c r="G160" s="2">
        <v>1</v>
      </c>
      <c r="H160" s="14">
        <v>280</v>
      </c>
      <c r="I160" s="2">
        <f t="shared" si="4"/>
        <v>280</v>
      </c>
      <c r="J160" s="2"/>
      <c r="K160" s="2"/>
      <c r="L160" s="2"/>
      <c r="M160" s="5"/>
    </row>
    <row r="161" spans="1:13" customFormat="1" ht="21.75" customHeight="1">
      <c r="A161" s="83">
        <v>159</v>
      </c>
      <c r="B161" s="11" t="s">
        <v>995</v>
      </c>
      <c r="C161" s="12" t="s">
        <v>272</v>
      </c>
      <c r="D161" s="2" t="s">
        <v>140</v>
      </c>
      <c r="E161" s="2" t="s">
        <v>16</v>
      </c>
      <c r="F161" s="13">
        <v>9789577517692</v>
      </c>
      <c r="G161" s="2">
        <v>1</v>
      </c>
      <c r="H161" s="14">
        <v>280</v>
      </c>
      <c r="I161" s="2">
        <f t="shared" si="4"/>
        <v>280</v>
      </c>
      <c r="J161" s="2"/>
      <c r="K161" s="2"/>
      <c r="L161" s="2"/>
      <c r="M161" s="5"/>
    </row>
    <row r="162" spans="1:13" customFormat="1" ht="21.75" customHeight="1">
      <c r="A162" s="83">
        <v>160</v>
      </c>
      <c r="B162" s="11" t="s">
        <v>273</v>
      </c>
      <c r="C162" s="12" t="s">
        <v>274</v>
      </c>
      <c r="D162" s="2" t="s">
        <v>140</v>
      </c>
      <c r="E162" s="2" t="s">
        <v>16</v>
      </c>
      <c r="F162" s="13">
        <v>9789577517050</v>
      </c>
      <c r="G162" s="2">
        <v>1</v>
      </c>
      <c r="H162" s="14">
        <v>280</v>
      </c>
      <c r="I162" s="2">
        <f t="shared" si="4"/>
        <v>280</v>
      </c>
      <c r="J162" s="2"/>
      <c r="K162" s="2"/>
      <c r="L162" s="2"/>
      <c r="M162" s="5"/>
    </row>
    <row r="163" spans="1:13" customFormat="1" ht="21.75" customHeight="1">
      <c r="A163" s="83">
        <v>161</v>
      </c>
      <c r="B163" s="11" t="s">
        <v>275</v>
      </c>
      <c r="C163" s="12" t="s">
        <v>276</v>
      </c>
      <c r="D163" s="2" t="s">
        <v>140</v>
      </c>
      <c r="E163" s="2" t="s">
        <v>16</v>
      </c>
      <c r="F163" s="13">
        <v>9789577516442</v>
      </c>
      <c r="G163" s="2">
        <v>1</v>
      </c>
      <c r="H163" s="14">
        <v>280</v>
      </c>
      <c r="I163" s="2">
        <f t="shared" si="4"/>
        <v>280</v>
      </c>
      <c r="J163" s="2"/>
      <c r="K163" s="2"/>
      <c r="L163" s="2"/>
      <c r="M163" s="5"/>
    </row>
    <row r="164" spans="1:13" customFormat="1" ht="21.75" customHeight="1">
      <c r="A164" s="83">
        <v>162</v>
      </c>
      <c r="B164" s="11" t="s">
        <v>277</v>
      </c>
      <c r="C164" s="12" t="s">
        <v>278</v>
      </c>
      <c r="D164" s="2" t="s">
        <v>140</v>
      </c>
      <c r="E164" s="2" t="s">
        <v>16</v>
      </c>
      <c r="F164" s="13">
        <v>9789577516534</v>
      </c>
      <c r="G164" s="2">
        <v>1</v>
      </c>
      <c r="H164" s="14">
        <v>280</v>
      </c>
      <c r="I164" s="2">
        <f t="shared" si="4"/>
        <v>280</v>
      </c>
      <c r="J164" s="2"/>
      <c r="K164" s="2"/>
      <c r="L164" s="2"/>
      <c r="M164" s="5"/>
    </row>
    <row r="165" spans="1:13" customFormat="1" ht="21.75" customHeight="1">
      <c r="A165" s="83">
        <v>163</v>
      </c>
      <c r="B165" s="11" t="s">
        <v>996</v>
      </c>
      <c r="C165" s="12" t="s">
        <v>279</v>
      </c>
      <c r="D165" s="2" t="s">
        <v>140</v>
      </c>
      <c r="E165" s="2" t="s">
        <v>16</v>
      </c>
      <c r="F165" s="13">
        <v>9789577516664</v>
      </c>
      <c r="G165" s="2">
        <v>1</v>
      </c>
      <c r="H165" s="14">
        <v>280</v>
      </c>
      <c r="I165" s="2">
        <f t="shared" si="4"/>
        <v>280</v>
      </c>
      <c r="J165" s="2"/>
      <c r="K165" s="2"/>
      <c r="L165" s="2"/>
      <c r="M165" s="5"/>
    </row>
    <row r="166" spans="1:13" customFormat="1" ht="21.75" customHeight="1">
      <c r="A166" s="83">
        <v>164</v>
      </c>
      <c r="B166" s="11" t="s">
        <v>280</v>
      </c>
      <c r="C166" s="12" t="s">
        <v>281</v>
      </c>
      <c r="D166" s="2" t="s">
        <v>140</v>
      </c>
      <c r="E166" s="2" t="s">
        <v>16</v>
      </c>
      <c r="F166" s="13">
        <v>9789577516565</v>
      </c>
      <c r="G166" s="2">
        <v>1</v>
      </c>
      <c r="H166" s="14">
        <v>280</v>
      </c>
      <c r="I166" s="2">
        <f t="shared" si="4"/>
        <v>280</v>
      </c>
      <c r="J166" s="2"/>
      <c r="K166" s="2"/>
      <c r="L166" s="2"/>
      <c r="M166" s="5"/>
    </row>
    <row r="167" spans="1:13" customFormat="1" ht="21.75" customHeight="1">
      <c r="A167" s="83">
        <v>165</v>
      </c>
      <c r="B167" s="11" t="s">
        <v>282</v>
      </c>
      <c r="C167" s="12" t="s">
        <v>283</v>
      </c>
      <c r="D167" s="2" t="s">
        <v>140</v>
      </c>
      <c r="E167" s="2" t="s">
        <v>16</v>
      </c>
      <c r="F167" s="13">
        <v>9789577516596</v>
      </c>
      <c r="G167" s="2">
        <v>1</v>
      </c>
      <c r="H167" s="14">
        <v>280</v>
      </c>
      <c r="I167" s="2">
        <f t="shared" si="4"/>
        <v>280</v>
      </c>
      <c r="J167" s="2"/>
      <c r="K167" s="2"/>
      <c r="L167" s="2"/>
      <c r="M167" s="5"/>
    </row>
    <row r="168" spans="1:13" s="20" customFormat="1" ht="19.8">
      <c r="A168" s="83">
        <v>166</v>
      </c>
      <c r="B168" s="21" t="s">
        <v>284</v>
      </c>
      <c r="C168" s="25" t="s">
        <v>285</v>
      </c>
      <c r="D168" s="27" t="s">
        <v>140</v>
      </c>
      <c r="E168" s="2" t="s">
        <v>16</v>
      </c>
      <c r="F168" s="19">
        <v>9789577517470</v>
      </c>
      <c r="G168" s="27">
        <v>1</v>
      </c>
      <c r="H168" s="27">
        <v>280</v>
      </c>
      <c r="I168" s="9">
        <f t="shared" si="4"/>
        <v>280</v>
      </c>
      <c r="J168" s="3"/>
      <c r="K168" s="3"/>
      <c r="L168" s="3"/>
      <c r="M168" s="5"/>
    </row>
    <row r="169" spans="1:13" customFormat="1" ht="21.75" customHeight="1">
      <c r="A169" s="83">
        <v>167</v>
      </c>
      <c r="B169" s="11" t="s">
        <v>286</v>
      </c>
      <c r="C169" s="12" t="s">
        <v>287</v>
      </c>
      <c r="D169" s="2" t="s">
        <v>140</v>
      </c>
      <c r="E169" s="2" t="s">
        <v>16</v>
      </c>
      <c r="F169" s="13">
        <v>9789577516398</v>
      </c>
      <c r="G169" s="2">
        <v>1</v>
      </c>
      <c r="H169" s="14">
        <v>280</v>
      </c>
      <c r="I169" s="2">
        <f t="shared" si="4"/>
        <v>280</v>
      </c>
      <c r="J169" s="2"/>
      <c r="K169" s="2"/>
      <c r="L169" s="2"/>
      <c r="M169" s="5"/>
    </row>
    <row r="170" spans="1:13" customFormat="1" ht="21.75" customHeight="1">
      <c r="A170" s="83">
        <v>168</v>
      </c>
      <c r="B170" s="11" t="s">
        <v>288</v>
      </c>
      <c r="C170" s="12" t="s">
        <v>289</v>
      </c>
      <c r="D170" s="2" t="s">
        <v>27</v>
      </c>
      <c r="E170" s="2" t="s">
        <v>16</v>
      </c>
      <c r="F170" s="13">
        <v>9789866716119</v>
      </c>
      <c r="G170" s="2">
        <v>1</v>
      </c>
      <c r="H170" s="14">
        <v>1120</v>
      </c>
      <c r="I170" s="2">
        <f t="shared" si="4"/>
        <v>1120</v>
      </c>
      <c r="J170" s="2" t="s">
        <v>17</v>
      </c>
      <c r="K170" s="2"/>
      <c r="L170" s="2"/>
      <c r="M170" s="5" t="s">
        <v>1050</v>
      </c>
    </row>
    <row r="171" spans="1:13" customFormat="1" ht="21.75" customHeight="1">
      <c r="A171" s="83">
        <v>169</v>
      </c>
      <c r="B171" s="11" t="s">
        <v>997</v>
      </c>
      <c r="C171" s="12" t="s">
        <v>289</v>
      </c>
      <c r="D171" s="2" t="s">
        <v>27</v>
      </c>
      <c r="E171" s="2" t="s">
        <v>16</v>
      </c>
      <c r="F171" s="13">
        <v>9789866716126</v>
      </c>
      <c r="G171" s="2">
        <v>1</v>
      </c>
      <c r="H171" s="14">
        <v>1120</v>
      </c>
      <c r="I171" s="2">
        <f t="shared" si="4"/>
        <v>1120</v>
      </c>
      <c r="J171" s="2" t="s">
        <v>17</v>
      </c>
      <c r="K171" s="2"/>
      <c r="L171" s="2"/>
      <c r="M171" s="5" t="s">
        <v>1050</v>
      </c>
    </row>
    <row r="172" spans="1:13" customFormat="1" ht="21.75" customHeight="1">
      <c r="A172" s="83">
        <v>170</v>
      </c>
      <c r="B172" s="11" t="s">
        <v>290</v>
      </c>
      <c r="C172" s="12" t="s">
        <v>291</v>
      </c>
      <c r="D172" s="2" t="s">
        <v>27</v>
      </c>
      <c r="E172" s="2" t="s">
        <v>16</v>
      </c>
      <c r="F172" s="13">
        <v>4710415382597</v>
      </c>
      <c r="G172" s="2">
        <v>1</v>
      </c>
      <c r="H172" s="14">
        <v>1680</v>
      </c>
      <c r="I172" s="2">
        <f t="shared" si="4"/>
        <v>1680</v>
      </c>
      <c r="J172" s="2" t="s">
        <v>17</v>
      </c>
      <c r="K172" s="2"/>
      <c r="L172" s="2"/>
      <c r="M172" s="5" t="s">
        <v>1061</v>
      </c>
    </row>
    <row r="173" spans="1:13" customFormat="1" ht="21.75" customHeight="1">
      <c r="A173" s="83">
        <v>171</v>
      </c>
      <c r="B173" s="11" t="s">
        <v>292</v>
      </c>
      <c r="C173" s="12" t="s">
        <v>293</v>
      </c>
      <c r="D173" s="2" t="s">
        <v>27</v>
      </c>
      <c r="E173" s="2" t="s">
        <v>16</v>
      </c>
      <c r="F173" s="13">
        <v>9789862296028</v>
      </c>
      <c r="G173" s="2">
        <v>1</v>
      </c>
      <c r="H173" s="14">
        <v>1400</v>
      </c>
      <c r="I173" s="2">
        <f t="shared" si="4"/>
        <v>1400</v>
      </c>
      <c r="J173" s="2" t="s">
        <v>17</v>
      </c>
      <c r="K173" s="2"/>
      <c r="L173" s="2"/>
      <c r="M173" s="5" t="s">
        <v>1057</v>
      </c>
    </row>
    <row r="174" spans="1:13" customFormat="1" ht="21.6" customHeight="1">
      <c r="A174" s="83">
        <v>172</v>
      </c>
      <c r="B174" s="11" t="s">
        <v>294</v>
      </c>
      <c r="C174" s="12" t="s">
        <v>293</v>
      </c>
      <c r="D174" s="2" t="s">
        <v>27</v>
      </c>
      <c r="E174" s="2" t="s">
        <v>16</v>
      </c>
      <c r="F174" s="13">
        <v>9789863421214</v>
      </c>
      <c r="G174" s="2">
        <v>1</v>
      </c>
      <c r="H174" s="14">
        <v>1400</v>
      </c>
      <c r="I174" s="2">
        <f t="shared" si="4"/>
        <v>1400</v>
      </c>
      <c r="J174" s="2" t="s">
        <v>17</v>
      </c>
      <c r="K174" s="2"/>
      <c r="L174" s="2"/>
      <c r="M174" s="5" t="s">
        <v>1057</v>
      </c>
    </row>
    <row r="175" spans="1:13" customFormat="1" ht="21.75" customHeight="1">
      <c r="A175" s="83">
        <v>173</v>
      </c>
      <c r="B175" s="11" t="s">
        <v>295</v>
      </c>
      <c r="C175" s="12" t="s">
        <v>296</v>
      </c>
      <c r="D175" s="2" t="s">
        <v>27</v>
      </c>
      <c r="E175" s="2" t="s">
        <v>16</v>
      </c>
      <c r="F175" s="13">
        <v>9789862291221</v>
      </c>
      <c r="G175" s="2">
        <v>1</v>
      </c>
      <c r="H175" s="14">
        <v>1120</v>
      </c>
      <c r="I175" s="2">
        <f t="shared" si="4"/>
        <v>1120</v>
      </c>
      <c r="J175" s="2" t="s">
        <v>17</v>
      </c>
      <c r="K175" s="2"/>
      <c r="L175" s="2"/>
      <c r="M175" s="5" t="s">
        <v>1050</v>
      </c>
    </row>
    <row r="176" spans="1:13" customFormat="1" ht="21.75" customHeight="1">
      <c r="A176" s="83">
        <v>174</v>
      </c>
      <c r="B176" s="11" t="s">
        <v>297</v>
      </c>
      <c r="C176" s="12" t="s">
        <v>298</v>
      </c>
      <c r="D176" s="2" t="s">
        <v>27</v>
      </c>
      <c r="E176" s="2" t="s">
        <v>16</v>
      </c>
      <c r="F176" s="13">
        <v>9789862294031</v>
      </c>
      <c r="G176" s="2">
        <v>1</v>
      </c>
      <c r="H176" s="14">
        <v>1120</v>
      </c>
      <c r="I176" s="2">
        <f t="shared" si="4"/>
        <v>1120</v>
      </c>
      <c r="J176" s="2" t="s">
        <v>17</v>
      </c>
      <c r="K176" s="2"/>
      <c r="L176" s="2"/>
      <c r="M176" s="5" t="s">
        <v>1050</v>
      </c>
    </row>
    <row r="177" spans="1:13" customFormat="1" ht="21.75" customHeight="1">
      <c r="A177" s="83">
        <v>175</v>
      </c>
      <c r="B177" s="11" t="s">
        <v>998</v>
      </c>
      <c r="C177" s="12" t="s">
        <v>299</v>
      </c>
      <c r="D177" s="2" t="s">
        <v>27</v>
      </c>
      <c r="E177" s="2" t="s">
        <v>16</v>
      </c>
      <c r="F177" s="13">
        <v>9789862295236</v>
      </c>
      <c r="G177" s="2">
        <v>1</v>
      </c>
      <c r="H177" s="14">
        <v>1120</v>
      </c>
      <c r="I177" s="2">
        <f t="shared" si="4"/>
        <v>1120</v>
      </c>
      <c r="J177" s="2" t="s">
        <v>17</v>
      </c>
      <c r="K177" s="2"/>
      <c r="L177" s="2"/>
      <c r="M177" s="5" t="s">
        <v>1050</v>
      </c>
    </row>
    <row r="178" spans="1:13" customFormat="1" ht="21.75" customHeight="1">
      <c r="A178" s="83">
        <v>176</v>
      </c>
      <c r="B178" s="11" t="s">
        <v>300</v>
      </c>
      <c r="C178" s="12" t="s">
        <v>301</v>
      </c>
      <c r="D178" s="2" t="s">
        <v>27</v>
      </c>
      <c r="E178" s="2" t="s">
        <v>16</v>
      </c>
      <c r="F178" s="13">
        <v>9789862297995</v>
      </c>
      <c r="G178" s="2">
        <v>1</v>
      </c>
      <c r="H178" s="14">
        <v>1120</v>
      </c>
      <c r="I178" s="2">
        <f t="shared" si="4"/>
        <v>1120</v>
      </c>
      <c r="J178" s="2" t="s">
        <v>17</v>
      </c>
      <c r="K178" s="2"/>
      <c r="L178" s="2"/>
      <c r="M178" s="5" t="s">
        <v>1050</v>
      </c>
    </row>
    <row r="179" spans="1:13" customFormat="1" ht="21.75" customHeight="1">
      <c r="A179" s="83">
        <v>177</v>
      </c>
      <c r="B179" s="11" t="s">
        <v>302</v>
      </c>
      <c r="C179" s="12" t="s">
        <v>303</v>
      </c>
      <c r="D179" s="2" t="s">
        <v>27</v>
      </c>
      <c r="E179" s="2" t="s">
        <v>16</v>
      </c>
      <c r="F179" s="13">
        <v>9789863420491</v>
      </c>
      <c r="G179" s="2">
        <v>1</v>
      </c>
      <c r="H179" s="14">
        <v>1120</v>
      </c>
      <c r="I179" s="2">
        <f t="shared" si="4"/>
        <v>1120</v>
      </c>
      <c r="J179" s="2" t="s">
        <v>17</v>
      </c>
      <c r="K179" s="2"/>
      <c r="L179" s="2"/>
      <c r="M179" s="5" t="s">
        <v>1050</v>
      </c>
    </row>
    <row r="180" spans="1:13" customFormat="1" ht="21.6" customHeight="1">
      <c r="A180" s="83">
        <v>178</v>
      </c>
      <c r="B180" s="11" t="s">
        <v>304</v>
      </c>
      <c r="C180" s="12" t="s">
        <v>305</v>
      </c>
      <c r="D180" s="2" t="s">
        <v>27</v>
      </c>
      <c r="E180" s="2" t="s">
        <v>16</v>
      </c>
      <c r="F180" s="13">
        <v>9789863423003</v>
      </c>
      <c r="G180" s="2">
        <v>1</v>
      </c>
      <c r="H180" s="14">
        <v>1120</v>
      </c>
      <c r="I180" s="2">
        <f t="shared" si="4"/>
        <v>1120</v>
      </c>
      <c r="J180" s="2" t="s">
        <v>17</v>
      </c>
      <c r="K180" s="2"/>
      <c r="L180" s="2"/>
      <c r="M180" s="5" t="s">
        <v>1050</v>
      </c>
    </row>
    <row r="181" spans="1:13" customFormat="1" ht="21.75" customHeight="1">
      <c r="A181" s="83">
        <v>179</v>
      </c>
      <c r="B181" s="11" t="s">
        <v>306</v>
      </c>
      <c r="C181" s="12" t="s">
        <v>307</v>
      </c>
      <c r="D181" s="2" t="s">
        <v>27</v>
      </c>
      <c r="E181" s="2" t="s">
        <v>16</v>
      </c>
      <c r="F181" s="13">
        <v>4710415385321</v>
      </c>
      <c r="G181" s="2">
        <v>1</v>
      </c>
      <c r="H181" s="14">
        <v>1120</v>
      </c>
      <c r="I181" s="2">
        <f t="shared" si="4"/>
        <v>1120</v>
      </c>
      <c r="J181" s="2" t="s">
        <v>17</v>
      </c>
      <c r="K181" s="2"/>
      <c r="L181" s="2"/>
      <c r="M181" s="5" t="s">
        <v>1050</v>
      </c>
    </row>
    <row r="182" spans="1:13" customFormat="1" ht="21.75" customHeight="1">
      <c r="A182" s="83">
        <v>180</v>
      </c>
      <c r="B182" s="11" t="s">
        <v>308</v>
      </c>
      <c r="C182" s="12" t="s">
        <v>309</v>
      </c>
      <c r="D182" s="2" t="s">
        <v>27</v>
      </c>
      <c r="E182" s="2" t="s">
        <v>16</v>
      </c>
      <c r="F182" s="13">
        <v>4710415385840</v>
      </c>
      <c r="G182" s="2">
        <v>1</v>
      </c>
      <c r="H182" s="14">
        <v>1120</v>
      </c>
      <c r="I182" s="2">
        <f t="shared" si="4"/>
        <v>1120</v>
      </c>
      <c r="J182" s="2" t="s">
        <v>17</v>
      </c>
      <c r="K182" s="2"/>
      <c r="L182" s="2"/>
      <c r="M182" s="5" t="s">
        <v>1050</v>
      </c>
    </row>
    <row r="183" spans="1:13" s="20" customFormat="1" ht="19.8">
      <c r="A183" s="83">
        <v>181</v>
      </c>
      <c r="B183" s="22" t="s">
        <v>310</v>
      </c>
      <c r="C183" s="25" t="s">
        <v>311</v>
      </c>
      <c r="D183" s="18" t="s">
        <v>312</v>
      </c>
      <c r="E183" s="30" t="s">
        <v>16</v>
      </c>
      <c r="F183" s="19">
        <v>9789866215476</v>
      </c>
      <c r="G183" s="27">
        <v>1</v>
      </c>
      <c r="H183" s="27">
        <v>280</v>
      </c>
      <c r="I183" s="9">
        <f t="shared" si="4"/>
        <v>280</v>
      </c>
      <c r="J183" s="3"/>
      <c r="K183" s="3"/>
      <c r="L183" s="3"/>
      <c r="M183" s="5"/>
    </row>
    <row r="184" spans="1:13" s="20" customFormat="1" ht="19.8">
      <c r="A184" s="83">
        <v>182</v>
      </c>
      <c r="B184" s="22" t="s">
        <v>313</v>
      </c>
      <c r="C184" s="25" t="s">
        <v>314</v>
      </c>
      <c r="D184" s="18" t="s">
        <v>312</v>
      </c>
      <c r="E184" s="30" t="s">
        <v>16</v>
      </c>
      <c r="F184" s="19">
        <v>9789866215483</v>
      </c>
      <c r="G184" s="27">
        <v>1</v>
      </c>
      <c r="H184" s="27">
        <v>200</v>
      </c>
      <c r="I184" s="9">
        <f t="shared" si="4"/>
        <v>200</v>
      </c>
      <c r="J184" s="3"/>
      <c r="K184" s="3"/>
      <c r="L184" s="3"/>
      <c r="M184" s="5"/>
    </row>
    <row r="185" spans="1:13" s="20" customFormat="1" ht="19.8">
      <c r="A185" s="83">
        <v>183</v>
      </c>
      <c r="B185" s="33" t="s">
        <v>315</v>
      </c>
      <c r="C185" s="25" t="s">
        <v>314</v>
      </c>
      <c r="D185" s="18" t="s">
        <v>312</v>
      </c>
      <c r="E185" s="30" t="s">
        <v>16</v>
      </c>
      <c r="F185" s="19">
        <v>9789866215353</v>
      </c>
      <c r="G185" s="27">
        <v>1</v>
      </c>
      <c r="H185" s="27">
        <v>200</v>
      </c>
      <c r="I185" s="9">
        <f t="shared" si="4"/>
        <v>200</v>
      </c>
      <c r="J185" s="3"/>
      <c r="K185" s="3"/>
      <c r="L185" s="3"/>
      <c r="M185" s="5"/>
    </row>
    <row r="186" spans="1:13" s="20" customFormat="1" ht="19.8">
      <c r="A186" s="83">
        <v>184</v>
      </c>
      <c r="B186" s="22" t="s">
        <v>316</v>
      </c>
      <c r="C186" s="25" t="s">
        <v>314</v>
      </c>
      <c r="D186" s="18" t="s">
        <v>312</v>
      </c>
      <c r="E186" s="30" t="s">
        <v>16</v>
      </c>
      <c r="F186" s="19">
        <v>9789866215063</v>
      </c>
      <c r="G186" s="27">
        <v>1</v>
      </c>
      <c r="H186" s="27">
        <v>200</v>
      </c>
      <c r="I186" s="9">
        <f t="shared" si="4"/>
        <v>200</v>
      </c>
      <c r="J186" s="3"/>
      <c r="K186" s="3"/>
      <c r="L186" s="3"/>
      <c r="M186" s="5"/>
    </row>
    <row r="187" spans="1:13" s="20" customFormat="1" ht="19.8">
      <c r="A187" s="83">
        <v>185</v>
      </c>
      <c r="B187" s="22" t="s">
        <v>317</v>
      </c>
      <c r="C187" s="34" t="s">
        <v>314</v>
      </c>
      <c r="D187" s="142" t="s">
        <v>312</v>
      </c>
      <c r="E187" s="30" t="s">
        <v>16</v>
      </c>
      <c r="F187" s="19">
        <v>9789866215070</v>
      </c>
      <c r="G187" s="27">
        <v>1</v>
      </c>
      <c r="H187" s="27">
        <v>200</v>
      </c>
      <c r="I187" s="9">
        <f t="shared" si="4"/>
        <v>200</v>
      </c>
      <c r="J187" s="3"/>
      <c r="K187" s="3"/>
      <c r="L187" s="3"/>
      <c r="M187" s="5"/>
    </row>
    <row r="188" spans="1:13" s="20" customFormat="1" ht="19.8">
      <c r="A188" s="83">
        <v>186</v>
      </c>
      <c r="B188" s="35" t="s">
        <v>318</v>
      </c>
      <c r="C188" s="36" t="s">
        <v>319</v>
      </c>
      <c r="D188" s="18" t="s">
        <v>320</v>
      </c>
      <c r="E188" s="2" t="s">
        <v>16</v>
      </c>
      <c r="F188" s="37">
        <v>9789864001194</v>
      </c>
      <c r="G188" s="27">
        <v>1</v>
      </c>
      <c r="H188" s="27">
        <v>320</v>
      </c>
      <c r="I188" s="9">
        <f t="shared" si="4"/>
        <v>320</v>
      </c>
      <c r="J188" s="3"/>
      <c r="K188" s="3"/>
      <c r="L188" s="3"/>
      <c r="M188" s="5"/>
    </row>
    <row r="189" spans="1:13" s="20" customFormat="1" ht="19.8">
      <c r="A189" s="83">
        <v>187</v>
      </c>
      <c r="B189" s="35" t="s">
        <v>321</v>
      </c>
      <c r="C189" s="25" t="s">
        <v>322</v>
      </c>
      <c r="D189" s="18" t="s">
        <v>323</v>
      </c>
      <c r="E189" s="2" t="s">
        <v>16</v>
      </c>
      <c r="F189" s="37">
        <v>9789865664237</v>
      </c>
      <c r="G189" s="27">
        <v>1</v>
      </c>
      <c r="H189" s="27">
        <v>280</v>
      </c>
      <c r="I189" s="9">
        <f t="shared" si="4"/>
        <v>280</v>
      </c>
      <c r="J189" s="3"/>
      <c r="K189" s="3"/>
      <c r="L189" s="3"/>
      <c r="M189" s="5"/>
    </row>
    <row r="190" spans="1:13" s="20" customFormat="1" ht="19.8">
      <c r="A190" s="83">
        <v>188</v>
      </c>
      <c r="B190" s="38" t="s">
        <v>324</v>
      </c>
      <c r="C190" s="25" t="s">
        <v>325</v>
      </c>
      <c r="D190" s="18" t="s">
        <v>326</v>
      </c>
      <c r="E190" s="2" t="s">
        <v>16</v>
      </c>
      <c r="F190" s="19">
        <v>9789570846676</v>
      </c>
      <c r="G190" s="27">
        <v>1</v>
      </c>
      <c r="H190" s="27">
        <v>250</v>
      </c>
      <c r="I190" s="9">
        <f t="shared" si="4"/>
        <v>250</v>
      </c>
      <c r="J190" s="3"/>
      <c r="K190" s="3"/>
      <c r="L190" s="3"/>
      <c r="M190" s="5"/>
    </row>
    <row r="191" spans="1:13" s="20" customFormat="1" ht="19.8">
      <c r="A191" s="83">
        <v>189</v>
      </c>
      <c r="B191" s="38" t="s">
        <v>327</v>
      </c>
      <c r="C191" s="25" t="s">
        <v>328</v>
      </c>
      <c r="D191" s="18" t="s">
        <v>326</v>
      </c>
      <c r="E191" s="9" t="s">
        <v>16</v>
      </c>
      <c r="F191" s="19">
        <v>9789570848168</v>
      </c>
      <c r="G191" s="27">
        <v>1</v>
      </c>
      <c r="H191" s="27">
        <v>320</v>
      </c>
      <c r="I191" s="9">
        <f t="shared" si="4"/>
        <v>320</v>
      </c>
      <c r="J191" s="3"/>
      <c r="K191" s="3"/>
      <c r="L191" s="3"/>
      <c r="M191" s="5"/>
    </row>
    <row r="192" spans="1:13" s="20" customFormat="1" ht="19.8">
      <c r="A192" s="83">
        <v>190</v>
      </c>
      <c r="B192" s="38" t="s">
        <v>329</v>
      </c>
      <c r="C192" s="25" t="s">
        <v>330</v>
      </c>
      <c r="D192" s="18" t="s">
        <v>326</v>
      </c>
      <c r="E192" s="9" t="s">
        <v>16</v>
      </c>
      <c r="F192" s="19">
        <v>9789570846768</v>
      </c>
      <c r="G192" s="27">
        <v>1</v>
      </c>
      <c r="H192" s="27">
        <v>270</v>
      </c>
      <c r="I192" s="9">
        <f t="shared" si="4"/>
        <v>270</v>
      </c>
      <c r="J192" s="3"/>
      <c r="K192" s="3"/>
      <c r="L192" s="3"/>
      <c r="M192" s="5"/>
    </row>
    <row r="193" spans="1:13" s="20" customFormat="1" ht="19.8">
      <c r="A193" s="83">
        <v>191</v>
      </c>
      <c r="B193" s="38" t="s">
        <v>331</v>
      </c>
      <c r="C193" s="25" t="s">
        <v>332</v>
      </c>
      <c r="D193" s="18" t="s">
        <v>132</v>
      </c>
      <c r="E193" s="9" t="s">
        <v>16</v>
      </c>
      <c r="F193" s="19">
        <v>9789869343220</v>
      </c>
      <c r="G193" s="27">
        <v>1</v>
      </c>
      <c r="H193" s="27">
        <v>280</v>
      </c>
      <c r="I193" s="9">
        <f t="shared" si="4"/>
        <v>280</v>
      </c>
      <c r="J193" s="3"/>
      <c r="K193" s="3"/>
      <c r="L193" s="3"/>
      <c r="M193" s="5"/>
    </row>
    <row r="194" spans="1:13" customFormat="1" ht="21.75" customHeight="1">
      <c r="A194" s="83">
        <v>192</v>
      </c>
      <c r="B194" s="11" t="s">
        <v>333</v>
      </c>
      <c r="C194" s="12" t="s">
        <v>334</v>
      </c>
      <c r="D194" s="2" t="s">
        <v>335</v>
      </c>
      <c r="E194" s="2" t="s">
        <v>16</v>
      </c>
      <c r="F194" s="13">
        <v>9789864490608</v>
      </c>
      <c r="G194" s="2">
        <v>1</v>
      </c>
      <c r="H194" s="14">
        <v>280</v>
      </c>
      <c r="I194" s="2">
        <f t="shared" si="4"/>
        <v>280</v>
      </c>
      <c r="J194" s="2"/>
      <c r="K194" s="2"/>
      <c r="L194" s="2"/>
      <c r="M194" s="5"/>
    </row>
    <row r="195" spans="1:13" customFormat="1" ht="21.75" customHeight="1">
      <c r="A195" s="83">
        <v>193</v>
      </c>
      <c r="B195" s="11" t="s">
        <v>336</v>
      </c>
      <c r="C195" s="12" t="s">
        <v>337</v>
      </c>
      <c r="D195" s="2" t="s">
        <v>338</v>
      </c>
      <c r="E195" s="2" t="s">
        <v>16</v>
      </c>
      <c r="F195" s="13">
        <v>9789860498936</v>
      </c>
      <c r="G195" s="2">
        <v>1</v>
      </c>
      <c r="H195" s="14">
        <v>300</v>
      </c>
      <c r="I195" s="2">
        <f t="shared" si="4"/>
        <v>300</v>
      </c>
      <c r="J195" s="2"/>
      <c r="K195" s="2"/>
      <c r="L195" s="2"/>
      <c r="M195" s="5"/>
    </row>
    <row r="196" spans="1:13" customFormat="1" ht="21.75" customHeight="1">
      <c r="A196" s="83">
        <v>194</v>
      </c>
      <c r="B196" s="11" t="s">
        <v>999</v>
      </c>
      <c r="C196" s="12" t="s">
        <v>339</v>
      </c>
      <c r="D196" s="2" t="s">
        <v>340</v>
      </c>
      <c r="E196" s="2" t="s">
        <v>16</v>
      </c>
      <c r="F196" s="13">
        <v>9789862742624</v>
      </c>
      <c r="G196" s="2">
        <v>1</v>
      </c>
      <c r="H196" s="14">
        <v>280</v>
      </c>
      <c r="I196" s="2">
        <f t="shared" si="4"/>
        <v>280</v>
      </c>
      <c r="J196" s="2"/>
      <c r="K196" s="2"/>
      <c r="L196" s="2"/>
      <c r="M196" s="5"/>
    </row>
    <row r="197" spans="1:13" customFormat="1" ht="21.75" customHeight="1">
      <c r="A197" s="83">
        <v>195</v>
      </c>
      <c r="B197" s="11" t="s">
        <v>341</v>
      </c>
      <c r="C197" s="12" t="s">
        <v>342</v>
      </c>
      <c r="D197" s="2" t="s">
        <v>343</v>
      </c>
      <c r="E197" s="2" t="s">
        <v>16</v>
      </c>
      <c r="F197" s="13">
        <v>9789862485958</v>
      </c>
      <c r="G197" s="2">
        <v>1</v>
      </c>
      <c r="H197" s="14">
        <v>280</v>
      </c>
      <c r="I197" s="2">
        <f t="shared" si="4"/>
        <v>280</v>
      </c>
      <c r="J197" s="2"/>
      <c r="K197" s="2"/>
      <c r="L197" s="2"/>
      <c r="M197" s="5"/>
    </row>
    <row r="198" spans="1:13" customFormat="1" ht="21.75" customHeight="1">
      <c r="A198" s="83">
        <v>196</v>
      </c>
      <c r="B198" s="11" t="s">
        <v>344</v>
      </c>
      <c r="C198" s="12" t="s">
        <v>345</v>
      </c>
      <c r="D198" s="2" t="s">
        <v>346</v>
      </c>
      <c r="E198" s="2" t="s">
        <v>16</v>
      </c>
      <c r="F198" s="13">
        <v>9789865730673</v>
      </c>
      <c r="G198" s="2">
        <v>1</v>
      </c>
      <c r="H198" s="14">
        <v>280</v>
      </c>
      <c r="I198" s="2">
        <f t="shared" si="4"/>
        <v>280</v>
      </c>
      <c r="J198" s="2"/>
      <c r="K198" s="2"/>
      <c r="L198" s="2"/>
      <c r="M198" s="5"/>
    </row>
    <row r="199" spans="1:13" customFormat="1" ht="21.6" customHeight="1">
      <c r="A199" s="83">
        <v>197</v>
      </c>
      <c r="B199" s="11" t="s">
        <v>347</v>
      </c>
      <c r="C199" s="12" t="s">
        <v>348</v>
      </c>
      <c r="D199" s="2" t="s">
        <v>346</v>
      </c>
      <c r="E199" s="2" t="s">
        <v>16</v>
      </c>
      <c r="F199" s="13">
        <v>9789865730338</v>
      </c>
      <c r="G199" s="2">
        <v>1</v>
      </c>
      <c r="H199" s="14">
        <v>350</v>
      </c>
      <c r="I199" s="2">
        <f t="shared" ref="I199:I218" si="5">G199*H199</f>
        <v>350</v>
      </c>
      <c r="J199" s="2"/>
      <c r="K199" s="2"/>
      <c r="L199" s="2"/>
      <c r="M199" s="5"/>
    </row>
    <row r="200" spans="1:13" s="20" customFormat="1" ht="19.8">
      <c r="A200" s="83">
        <v>198</v>
      </c>
      <c r="B200" s="21" t="s">
        <v>349</v>
      </c>
      <c r="C200" s="25" t="s">
        <v>350</v>
      </c>
      <c r="D200" s="18" t="s">
        <v>346</v>
      </c>
      <c r="E200" s="9" t="s">
        <v>16</v>
      </c>
      <c r="F200" s="19">
        <v>9789865730314</v>
      </c>
      <c r="G200" s="27">
        <v>1</v>
      </c>
      <c r="H200" s="27">
        <v>420</v>
      </c>
      <c r="I200" s="9">
        <f t="shared" si="5"/>
        <v>420</v>
      </c>
      <c r="J200" s="3"/>
      <c r="K200" s="3"/>
      <c r="L200" s="3"/>
      <c r="M200" s="5"/>
    </row>
    <row r="201" spans="1:13" s="20" customFormat="1" ht="19.8">
      <c r="A201" s="83">
        <v>199</v>
      </c>
      <c r="B201" s="21" t="s">
        <v>351</v>
      </c>
      <c r="C201" s="25" t="s">
        <v>352</v>
      </c>
      <c r="D201" s="18" t="s">
        <v>346</v>
      </c>
      <c r="E201" s="9" t="s">
        <v>16</v>
      </c>
      <c r="F201" s="19">
        <v>9789865730260</v>
      </c>
      <c r="G201" s="27">
        <v>1</v>
      </c>
      <c r="H201" s="27">
        <v>280</v>
      </c>
      <c r="I201" s="9">
        <f t="shared" si="5"/>
        <v>280</v>
      </c>
      <c r="J201" s="3"/>
      <c r="K201" s="3"/>
      <c r="L201" s="3"/>
      <c r="M201" s="5"/>
    </row>
    <row r="202" spans="1:13" s="20" customFormat="1" ht="19.8">
      <c r="A202" s="83">
        <v>200</v>
      </c>
      <c r="B202" s="22" t="s">
        <v>353</v>
      </c>
      <c r="C202" s="25" t="s">
        <v>354</v>
      </c>
      <c r="D202" s="27" t="s">
        <v>355</v>
      </c>
      <c r="E202" s="9" t="s">
        <v>16</v>
      </c>
      <c r="F202" s="39">
        <v>9789862941416</v>
      </c>
      <c r="G202" s="27">
        <v>1</v>
      </c>
      <c r="H202" s="27">
        <v>350</v>
      </c>
      <c r="I202" s="9">
        <f t="shared" si="5"/>
        <v>350</v>
      </c>
      <c r="J202" s="3"/>
      <c r="K202" s="3"/>
      <c r="L202" s="3"/>
      <c r="M202" s="5"/>
    </row>
    <row r="203" spans="1:13" s="20" customFormat="1" ht="19.8">
      <c r="A203" s="83">
        <v>201</v>
      </c>
      <c r="B203" s="22" t="s">
        <v>356</v>
      </c>
      <c r="C203" s="25" t="s">
        <v>357</v>
      </c>
      <c r="D203" s="27" t="s">
        <v>165</v>
      </c>
      <c r="E203" s="9" t="s">
        <v>16</v>
      </c>
      <c r="F203" s="39">
        <v>9789861519135</v>
      </c>
      <c r="G203" s="27">
        <v>1</v>
      </c>
      <c r="H203" s="27">
        <v>280</v>
      </c>
      <c r="I203" s="9">
        <f t="shared" si="5"/>
        <v>280</v>
      </c>
      <c r="J203" s="3"/>
      <c r="K203" s="3"/>
      <c r="L203" s="3"/>
      <c r="M203" s="5"/>
    </row>
    <row r="204" spans="1:13" s="20" customFormat="1" ht="19.8">
      <c r="A204" s="83">
        <v>202</v>
      </c>
      <c r="B204" s="22" t="s">
        <v>358</v>
      </c>
      <c r="C204" s="25" t="s">
        <v>359</v>
      </c>
      <c r="D204" s="27" t="s">
        <v>360</v>
      </c>
      <c r="E204" s="9" t="s">
        <v>16</v>
      </c>
      <c r="F204" s="39">
        <v>9789866273681</v>
      </c>
      <c r="G204" s="27">
        <v>1</v>
      </c>
      <c r="H204" s="27">
        <v>250</v>
      </c>
      <c r="I204" s="9">
        <f t="shared" si="5"/>
        <v>250</v>
      </c>
      <c r="J204" s="3"/>
      <c r="K204" s="3"/>
      <c r="L204" s="3"/>
      <c r="M204" s="5"/>
    </row>
    <row r="205" spans="1:13" s="20" customFormat="1" ht="19.8">
      <c r="A205" s="83">
        <v>203</v>
      </c>
      <c r="B205" s="22" t="s">
        <v>361</v>
      </c>
      <c r="C205" s="25" t="s">
        <v>362</v>
      </c>
      <c r="D205" s="27" t="s">
        <v>360</v>
      </c>
      <c r="E205" s="9" t="s">
        <v>16</v>
      </c>
      <c r="F205" s="39">
        <v>9789866273728</v>
      </c>
      <c r="G205" s="27">
        <v>1</v>
      </c>
      <c r="H205" s="27">
        <v>250</v>
      </c>
      <c r="I205" s="9">
        <f t="shared" si="5"/>
        <v>250</v>
      </c>
      <c r="J205" s="3"/>
      <c r="K205" s="3"/>
      <c r="L205" s="3"/>
      <c r="M205" s="5"/>
    </row>
    <row r="206" spans="1:13" customFormat="1" ht="21.75" customHeight="1">
      <c r="A206" s="83">
        <v>204</v>
      </c>
      <c r="B206" s="11" t="s">
        <v>363</v>
      </c>
      <c r="C206" s="12" t="s">
        <v>364</v>
      </c>
      <c r="D206" s="2" t="s">
        <v>143</v>
      </c>
      <c r="E206" s="2" t="s">
        <v>16</v>
      </c>
      <c r="F206" s="13">
        <v>9789864400836</v>
      </c>
      <c r="G206" s="2">
        <v>1</v>
      </c>
      <c r="H206" s="14">
        <v>280</v>
      </c>
      <c r="I206" s="2">
        <f t="shared" si="5"/>
        <v>280</v>
      </c>
      <c r="J206" s="2"/>
      <c r="K206" s="2"/>
      <c r="L206" s="2"/>
      <c r="M206" s="5"/>
    </row>
    <row r="207" spans="1:13" s="20" customFormat="1" ht="19.8">
      <c r="A207" s="83">
        <v>205</v>
      </c>
      <c r="B207" s="21" t="s">
        <v>365</v>
      </c>
      <c r="C207" s="25" t="s">
        <v>366</v>
      </c>
      <c r="D207" s="27" t="s">
        <v>143</v>
      </c>
      <c r="E207" s="9" t="s">
        <v>16</v>
      </c>
      <c r="F207" s="37">
        <v>9789864401086</v>
      </c>
      <c r="G207" s="27">
        <v>1</v>
      </c>
      <c r="H207" s="27">
        <v>300</v>
      </c>
      <c r="I207" s="9">
        <f t="shared" si="5"/>
        <v>300</v>
      </c>
      <c r="J207" s="3"/>
      <c r="K207" s="3"/>
      <c r="L207" s="3"/>
      <c r="M207" s="5"/>
    </row>
    <row r="208" spans="1:13" s="20" customFormat="1" ht="19.8">
      <c r="A208" s="83">
        <v>206</v>
      </c>
      <c r="B208" s="22" t="s">
        <v>367</v>
      </c>
      <c r="C208" s="25" t="s">
        <v>368</v>
      </c>
      <c r="D208" s="27" t="s">
        <v>143</v>
      </c>
      <c r="E208" s="9" t="s">
        <v>16</v>
      </c>
      <c r="F208" s="39">
        <v>9789864400669</v>
      </c>
      <c r="G208" s="27">
        <v>1</v>
      </c>
      <c r="H208" s="27">
        <v>280</v>
      </c>
      <c r="I208" s="9">
        <f t="shared" si="5"/>
        <v>280</v>
      </c>
      <c r="J208" s="3"/>
      <c r="K208" s="3"/>
      <c r="L208" s="3"/>
      <c r="M208" s="5"/>
    </row>
    <row r="209" spans="1:13" s="20" customFormat="1" ht="19.8">
      <c r="A209" s="83">
        <v>207</v>
      </c>
      <c r="B209" s="22" t="s">
        <v>369</v>
      </c>
      <c r="C209" s="25" t="s">
        <v>370</v>
      </c>
      <c r="D209" s="18" t="s">
        <v>45</v>
      </c>
      <c r="E209" s="9" t="s">
        <v>16</v>
      </c>
      <c r="F209" s="39">
        <v>9789869371919</v>
      </c>
      <c r="G209" s="27">
        <v>1</v>
      </c>
      <c r="H209" s="27">
        <v>280</v>
      </c>
      <c r="I209" s="9">
        <f t="shared" si="5"/>
        <v>280</v>
      </c>
      <c r="J209" s="3"/>
      <c r="K209" s="3"/>
      <c r="L209" s="3"/>
      <c r="M209" s="5"/>
    </row>
    <row r="210" spans="1:13" s="20" customFormat="1" ht="19.8">
      <c r="A210" s="83">
        <v>208</v>
      </c>
      <c r="B210" s="22" t="s">
        <v>371</v>
      </c>
      <c r="C210" s="25" t="s">
        <v>372</v>
      </c>
      <c r="D210" s="18" t="s">
        <v>45</v>
      </c>
      <c r="E210" s="9" t="s">
        <v>16</v>
      </c>
      <c r="F210" s="39">
        <v>9789869261456</v>
      </c>
      <c r="G210" s="27">
        <v>1</v>
      </c>
      <c r="H210" s="27">
        <v>360</v>
      </c>
      <c r="I210" s="9">
        <f t="shared" si="5"/>
        <v>360</v>
      </c>
      <c r="J210" s="3"/>
      <c r="K210" s="3"/>
      <c r="L210" s="3"/>
      <c r="M210" s="5"/>
    </row>
    <row r="211" spans="1:13" s="20" customFormat="1" ht="19.8">
      <c r="A211" s="83">
        <v>209</v>
      </c>
      <c r="B211" s="22" t="s">
        <v>373</v>
      </c>
      <c r="C211" s="25" t="s">
        <v>372</v>
      </c>
      <c r="D211" s="142" t="s">
        <v>45</v>
      </c>
      <c r="E211" s="9" t="s">
        <v>16</v>
      </c>
      <c r="F211" s="39">
        <v>9789869319263</v>
      </c>
      <c r="G211" s="27">
        <v>1</v>
      </c>
      <c r="H211" s="27">
        <v>360</v>
      </c>
      <c r="I211" s="9">
        <f t="shared" si="5"/>
        <v>360</v>
      </c>
      <c r="J211" s="3"/>
      <c r="K211" s="3"/>
      <c r="L211" s="3"/>
      <c r="M211" s="5"/>
    </row>
    <row r="212" spans="1:13" s="20" customFormat="1" ht="19.8">
      <c r="A212" s="83">
        <v>210</v>
      </c>
      <c r="B212" s="44" t="s">
        <v>377</v>
      </c>
      <c r="C212" s="47" t="s">
        <v>378</v>
      </c>
      <c r="D212" s="48" t="s">
        <v>382</v>
      </c>
      <c r="E212" s="9" t="s">
        <v>16</v>
      </c>
      <c r="F212" s="46">
        <v>9789868965911</v>
      </c>
      <c r="G212" s="27">
        <v>1</v>
      </c>
      <c r="H212" s="27">
        <v>300</v>
      </c>
      <c r="I212" s="9">
        <f t="shared" si="5"/>
        <v>300</v>
      </c>
      <c r="J212" s="3"/>
      <c r="K212" s="3"/>
      <c r="L212" s="3"/>
      <c r="M212" s="5"/>
    </row>
    <row r="213" spans="1:13" s="20" customFormat="1" ht="19.8">
      <c r="A213" s="83">
        <v>211</v>
      </c>
      <c r="B213" s="44" t="s">
        <v>379</v>
      </c>
      <c r="C213" s="47" t="s">
        <v>380</v>
      </c>
      <c r="D213" s="48" t="s">
        <v>381</v>
      </c>
      <c r="E213" s="9" t="s">
        <v>16</v>
      </c>
      <c r="F213" s="46">
        <v>9789862116401</v>
      </c>
      <c r="G213" s="27">
        <v>1</v>
      </c>
      <c r="H213" s="27">
        <v>290</v>
      </c>
      <c r="I213" s="9">
        <f t="shared" si="5"/>
        <v>290</v>
      </c>
      <c r="J213" s="3"/>
      <c r="K213" s="3"/>
      <c r="L213" s="3"/>
      <c r="M213" s="5"/>
    </row>
    <row r="214" spans="1:13" s="20" customFormat="1" ht="19.8">
      <c r="A214" s="83">
        <v>212</v>
      </c>
      <c r="B214" s="44" t="s">
        <v>383</v>
      </c>
      <c r="C214" s="45" t="s">
        <v>384</v>
      </c>
      <c r="D214" s="48" t="s">
        <v>381</v>
      </c>
      <c r="E214" s="9" t="s">
        <v>16</v>
      </c>
      <c r="F214" s="46">
        <v>9789862116340</v>
      </c>
      <c r="G214" s="27">
        <v>1</v>
      </c>
      <c r="H214" s="27">
        <v>270</v>
      </c>
      <c r="I214" s="9">
        <f t="shared" si="5"/>
        <v>270</v>
      </c>
      <c r="J214" s="3"/>
      <c r="K214" s="3"/>
      <c r="L214" s="3"/>
      <c r="M214" s="5"/>
    </row>
    <row r="215" spans="1:13" s="20" customFormat="1" ht="19.8">
      <c r="A215" s="83">
        <v>213</v>
      </c>
      <c r="B215" s="44" t="s">
        <v>390</v>
      </c>
      <c r="C215" s="45" t="s">
        <v>385</v>
      </c>
      <c r="D215" s="48" t="s">
        <v>381</v>
      </c>
      <c r="E215" s="9" t="s">
        <v>16</v>
      </c>
      <c r="F215" s="46">
        <v>9789862116302</v>
      </c>
      <c r="G215" s="27">
        <v>1</v>
      </c>
      <c r="H215" s="27">
        <v>280</v>
      </c>
      <c r="I215" s="9">
        <f t="shared" si="5"/>
        <v>280</v>
      </c>
      <c r="J215" s="3"/>
      <c r="K215" s="3"/>
      <c r="L215" s="3"/>
      <c r="M215" s="5"/>
    </row>
    <row r="216" spans="1:13" s="20" customFormat="1" ht="19.8">
      <c r="A216" s="83">
        <v>214</v>
      </c>
      <c r="B216" s="44" t="s">
        <v>391</v>
      </c>
      <c r="C216" s="45" t="s">
        <v>386</v>
      </c>
      <c r="D216" s="48" t="s">
        <v>381</v>
      </c>
      <c r="E216" s="9" t="s">
        <v>16</v>
      </c>
      <c r="F216" s="46">
        <v>9789862116289</v>
      </c>
      <c r="G216" s="27">
        <v>1</v>
      </c>
      <c r="H216" s="27">
        <v>280</v>
      </c>
      <c r="I216" s="9">
        <f t="shared" si="5"/>
        <v>280</v>
      </c>
      <c r="J216" s="3"/>
      <c r="K216" s="3"/>
      <c r="L216" s="3"/>
      <c r="M216" s="5"/>
    </row>
    <row r="217" spans="1:13" s="20" customFormat="1" ht="19.8">
      <c r="A217" s="83">
        <v>215</v>
      </c>
      <c r="B217" s="44" t="s">
        <v>392</v>
      </c>
      <c r="C217" s="45" t="s">
        <v>387</v>
      </c>
      <c r="D217" s="48" t="s">
        <v>381</v>
      </c>
      <c r="E217" s="51" t="s">
        <v>16</v>
      </c>
      <c r="F217" s="46">
        <v>9789862115954</v>
      </c>
      <c r="G217" s="27">
        <v>1</v>
      </c>
      <c r="H217" s="27">
        <v>280</v>
      </c>
      <c r="I217" s="9">
        <f t="shared" si="5"/>
        <v>280</v>
      </c>
      <c r="J217" s="3"/>
      <c r="K217" s="3"/>
      <c r="L217" s="3"/>
      <c r="M217" s="5"/>
    </row>
    <row r="218" spans="1:13" s="20" customFormat="1" ht="19.8">
      <c r="A218" s="83">
        <v>216</v>
      </c>
      <c r="B218" s="44" t="s">
        <v>388</v>
      </c>
      <c r="C218" s="45" t="s">
        <v>389</v>
      </c>
      <c r="D218" s="50" t="s">
        <v>381</v>
      </c>
      <c r="E218" s="53" t="s">
        <v>16</v>
      </c>
      <c r="F218" s="52">
        <v>9789862116104</v>
      </c>
      <c r="G218" s="27">
        <v>1</v>
      </c>
      <c r="H218" s="27">
        <v>290</v>
      </c>
      <c r="I218" s="9">
        <f t="shared" si="5"/>
        <v>290</v>
      </c>
      <c r="J218" s="3"/>
      <c r="K218" s="3"/>
      <c r="L218" s="3"/>
      <c r="M218" s="5"/>
    </row>
    <row r="219" spans="1:13" s="20" customFormat="1" ht="19.8">
      <c r="A219" s="83">
        <v>217</v>
      </c>
      <c r="B219" s="44" t="s">
        <v>400</v>
      </c>
      <c r="C219" s="44" t="s">
        <v>350</v>
      </c>
      <c r="D219" s="50" t="s">
        <v>381</v>
      </c>
      <c r="E219" s="53" t="s">
        <v>16</v>
      </c>
      <c r="F219" s="46">
        <v>9789862115947</v>
      </c>
      <c r="G219" s="27">
        <v>1</v>
      </c>
      <c r="H219" s="27">
        <v>290</v>
      </c>
      <c r="I219" s="9">
        <f t="shared" ref="I219:I226" si="6">G219*H219</f>
        <v>290</v>
      </c>
      <c r="J219" s="3"/>
      <c r="K219" s="3"/>
      <c r="L219" s="3"/>
      <c r="M219" s="5"/>
    </row>
    <row r="220" spans="1:13" s="20" customFormat="1" ht="19.8">
      <c r="A220" s="83">
        <v>218</v>
      </c>
      <c r="B220" s="57" t="s">
        <v>403</v>
      </c>
      <c r="C220" s="45" t="s">
        <v>395</v>
      </c>
      <c r="D220" s="50" t="s">
        <v>381</v>
      </c>
      <c r="E220" s="53" t="s">
        <v>16</v>
      </c>
      <c r="F220" s="46">
        <v>9789862115770</v>
      </c>
      <c r="G220" s="27">
        <v>1</v>
      </c>
      <c r="H220" s="27">
        <v>880</v>
      </c>
      <c r="I220" s="9">
        <f t="shared" si="6"/>
        <v>880</v>
      </c>
      <c r="J220" s="3"/>
      <c r="K220" s="3"/>
      <c r="L220" s="3"/>
      <c r="M220" s="5"/>
    </row>
    <row r="221" spans="1:13" s="20" customFormat="1" ht="19.8">
      <c r="A221" s="83">
        <v>219</v>
      </c>
      <c r="B221" s="44" t="s">
        <v>401</v>
      </c>
      <c r="C221" s="45" t="s">
        <v>396</v>
      </c>
      <c r="D221" s="50" t="s">
        <v>381</v>
      </c>
      <c r="E221" s="53" t="s">
        <v>16</v>
      </c>
      <c r="F221" s="46">
        <v>9789862115978</v>
      </c>
      <c r="G221" s="27">
        <v>1</v>
      </c>
      <c r="H221" s="27">
        <v>290</v>
      </c>
      <c r="I221" s="9">
        <f t="shared" si="6"/>
        <v>290</v>
      </c>
      <c r="J221" s="3"/>
      <c r="K221" s="3"/>
      <c r="L221" s="3"/>
      <c r="M221" s="5"/>
    </row>
    <row r="222" spans="1:13" s="20" customFormat="1" ht="19.8">
      <c r="A222" s="83">
        <v>220</v>
      </c>
      <c r="B222" s="44" t="s">
        <v>402</v>
      </c>
      <c r="C222" s="45" t="s">
        <v>397</v>
      </c>
      <c r="D222" s="50" t="s">
        <v>381</v>
      </c>
      <c r="E222" s="53" t="s">
        <v>16</v>
      </c>
      <c r="F222" s="46">
        <v>9789862116067</v>
      </c>
      <c r="G222" s="27">
        <v>1</v>
      </c>
      <c r="H222" s="27">
        <v>290</v>
      </c>
      <c r="I222" s="9">
        <f t="shared" si="6"/>
        <v>290</v>
      </c>
      <c r="J222" s="3"/>
      <c r="K222" s="3"/>
      <c r="L222" s="3"/>
      <c r="M222" s="5"/>
    </row>
    <row r="223" spans="1:13" s="20" customFormat="1" ht="19.8">
      <c r="A223" s="83">
        <v>221</v>
      </c>
      <c r="B223" s="44" t="s">
        <v>404</v>
      </c>
      <c r="C223" s="45" t="s">
        <v>398</v>
      </c>
      <c r="D223" s="56" t="s">
        <v>399</v>
      </c>
      <c r="E223" s="53" t="s">
        <v>16</v>
      </c>
      <c r="F223" s="46">
        <v>9789865641467</v>
      </c>
      <c r="G223" s="27">
        <v>1</v>
      </c>
      <c r="H223" s="27">
        <v>320</v>
      </c>
      <c r="I223" s="9">
        <f t="shared" si="6"/>
        <v>320</v>
      </c>
      <c r="J223" s="3"/>
      <c r="K223" s="3"/>
      <c r="L223" s="3"/>
      <c r="M223" s="5"/>
    </row>
    <row r="224" spans="1:13" s="20" customFormat="1" ht="19.8">
      <c r="A224" s="83">
        <v>222</v>
      </c>
      <c r="B224" s="44" t="s">
        <v>408</v>
      </c>
      <c r="C224" s="45" t="s">
        <v>413</v>
      </c>
      <c r="D224" s="56" t="s">
        <v>407</v>
      </c>
      <c r="E224" s="53" t="s">
        <v>405</v>
      </c>
      <c r="F224" s="46">
        <v>9789761897363</v>
      </c>
      <c r="G224" s="27">
        <v>1</v>
      </c>
      <c r="H224" s="27">
        <v>280</v>
      </c>
      <c r="I224" s="9">
        <f t="shared" si="6"/>
        <v>280</v>
      </c>
      <c r="J224" s="3"/>
      <c r="K224" s="3"/>
      <c r="L224" s="3"/>
      <c r="M224" s="5"/>
    </row>
    <row r="225" spans="1:13" s="20" customFormat="1" ht="19.8">
      <c r="A225" s="83">
        <v>223</v>
      </c>
      <c r="B225" s="44" t="s">
        <v>409</v>
      </c>
      <c r="C225" s="45" t="s">
        <v>410</v>
      </c>
      <c r="D225" s="56" t="s">
        <v>407</v>
      </c>
      <c r="E225" s="53" t="s">
        <v>405</v>
      </c>
      <c r="F225" s="46">
        <v>9789861896601</v>
      </c>
      <c r="G225" s="27">
        <v>1</v>
      </c>
      <c r="H225" s="27">
        <v>350</v>
      </c>
      <c r="I225" s="9">
        <f t="shared" si="6"/>
        <v>350</v>
      </c>
      <c r="J225" s="3"/>
      <c r="K225" s="3"/>
      <c r="L225" s="3"/>
      <c r="M225" s="5"/>
    </row>
    <row r="226" spans="1:13" s="20" customFormat="1" ht="19.8">
      <c r="A226" s="83">
        <v>224</v>
      </c>
      <c r="B226" s="44" t="s">
        <v>412</v>
      </c>
      <c r="C226" s="45" t="s">
        <v>411</v>
      </c>
      <c r="D226" s="56" t="s">
        <v>407</v>
      </c>
      <c r="E226" s="53" t="s">
        <v>405</v>
      </c>
      <c r="F226" s="46">
        <v>9789861896755</v>
      </c>
      <c r="G226" s="27">
        <v>1</v>
      </c>
      <c r="H226" s="27">
        <v>260</v>
      </c>
      <c r="I226" s="9">
        <f t="shared" si="6"/>
        <v>260</v>
      </c>
      <c r="J226" s="3"/>
      <c r="K226" s="3"/>
      <c r="L226" s="3"/>
      <c r="M226" s="5"/>
    </row>
    <row r="227" spans="1:13" s="20" customFormat="1" ht="79.2">
      <c r="A227" s="83">
        <v>225</v>
      </c>
      <c r="B227" s="61" t="s">
        <v>952</v>
      </c>
      <c r="C227" s="45" t="s">
        <v>406</v>
      </c>
      <c r="D227" s="56" t="s">
        <v>407</v>
      </c>
      <c r="E227" s="53" t="s">
        <v>405</v>
      </c>
      <c r="F227" s="46">
        <v>4713269120469</v>
      </c>
      <c r="G227" s="49">
        <v>1</v>
      </c>
      <c r="H227" s="27">
        <v>3500</v>
      </c>
      <c r="I227" s="9">
        <f t="shared" ref="I227:I239" si="7">G227*H227</f>
        <v>3500</v>
      </c>
      <c r="J227" s="30" t="s">
        <v>17</v>
      </c>
      <c r="K227" s="3"/>
      <c r="L227" s="3"/>
      <c r="M227" s="5" t="s">
        <v>1062</v>
      </c>
    </row>
    <row r="228" spans="1:13" s="20" customFormat="1" ht="19.8">
      <c r="A228" s="83">
        <v>226</v>
      </c>
      <c r="B228" s="60" t="s">
        <v>1064</v>
      </c>
      <c r="C228" s="60"/>
      <c r="D228" s="50" t="s">
        <v>957</v>
      </c>
      <c r="E228" s="53" t="s">
        <v>16</v>
      </c>
      <c r="F228" s="52"/>
      <c r="G228" s="49">
        <v>1</v>
      </c>
      <c r="H228" s="27">
        <v>25000</v>
      </c>
      <c r="I228" s="9">
        <f t="shared" si="7"/>
        <v>25000</v>
      </c>
      <c r="J228" s="3" t="s">
        <v>17</v>
      </c>
      <c r="K228" s="3"/>
      <c r="L228" s="3"/>
      <c r="M228" s="5" t="s">
        <v>1063</v>
      </c>
    </row>
    <row r="229" spans="1:13" s="20" customFormat="1" ht="19.8">
      <c r="A229" s="83">
        <v>227</v>
      </c>
      <c r="B229" s="44" t="s">
        <v>414</v>
      </c>
      <c r="C229" s="44" t="s">
        <v>415</v>
      </c>
      <c r="D229" s="56" t="s">
        <v>416</v>
      </c>
      <c r="E229" s="53" t="s">
        <v>16</v>
      </c>
      <c r="F229" s="46">
        <v>9789571065151</v>
      </c>
      <c r="G229" s="63">
        <v>1</v>
      </c>
      <c r="H229" s="64">
        <v>380</v>
      </c>
      <c r="I229" s="64">
        <f t="shared" si="7"/>
        <v>380</v>
      </c>
      <c r="J229" s="60"/>
      <c r="K229" s="58"/>
      <c r="L229" s="3"/>
      <c r="M229" s="5"/>
    </row>
    <row r="230" spans="1:13" s="20" customFormat="1" ht="19.8">
      <c r="A230" s="83">
        <v>228</v>
      </c>
      <c r="B230" s="60" t="s">
        <v>953</v>
      </c>
      <c r="C230" s="60" t="s">
        <v>954</v>
      </c>
      <c r="D230" s="50" t="s">
        <v>418</v>
      </c>
      <c r="E230" s="53" t="s">
        <v>16</v>
      </c>
      <c r="F230" s="52">
        <v>9789867885838</v>
      </c>
      <c r="G230" s="49">
        <v>1</v>
      </c>
      <c r="H230" s="27">
        <v>360</v>
      </c>
      <c r="I230" s="9">
        <f t="shared" si="7"/>
        <v>360</v>
      </c>
      <c r="J230" s="3"/>
      <c r="K230" s="3"/>
      <c r="L230" s="3"/>
      <c r="M230" s="5"/>
    </row>
    <row r="231" spans="1:13" s="20" customFormat="1" ht="19.8">
      <c r="A231" s="83">
        <v>229</v>
      </c>
      <c r="B231" s="60" t="s">
        <v>955</v>
      </c>
      <c r="C231" s="60" t="s">
        <v>956</v>
      </c>
      <c r="D231" s="50" t="s">
        <v>417</v>
      </c>
      <c r="E231" s="53" t="s">
        <v>16</v>
      </c>
      <c r="F231" s="52">
        <v>4717211021736</v>
      </c>
      <c r="G231" s="49">
        <v>1</v>
      </c>
      <c r="H231" s="27">
        <v>1260</v>
      </c>
      <c r="I231" s="9">
        <f t="shared" si="7"/>
        <v>1260</v>
      </c>
      <c r="J231" s="3" t="s">
        <v>17</v>
      </c>
      <c r="K231" s="3"/>
      <c r="L231" s="3"/>
      <c r="M231" s="5" t="s">
        <v>1058</v>
      </c>
    </row>
    <row r="232" spans="1:13" s="20" customFormat="1" ht="19.8">
      <c r="A232" s="83">
        <v>230</v>
      </c>
      <c r="B232" s="60" t="s">
        <v>419</v>
      </c>
      <c r="C232" s="60" t="s">
        <v>420</v>
      </c>
      <c r="D232" s="50" t="s">
        <v>421</v>
      </c>
      <c r="E232" s="53" t="s">
        <v>16</v>
      </c>
      <c r="F232" s="52">
        <v>9789571186320</v>
      </c>
      <c r="G232" s="49">
        <v>1</v>
      </c>
      <c r="H232" s="27">
        <v>350</v>
      </c>
      <c r="I232" s="9">
        <f t="shared" si="7"/>
        <v>350</v>
      </c>
      <c r="J232" s="3"/>
      <c r="K232" s="3"/>
      <c r="L232" s="3"/>
      <c r="M232" s="5"/>
    </row>
    <row r="233" spans="1:13" s="20" customFormat="1" ht="19.8">
      <c r="A233" s="83">
        <v>231</v>
      </c>
      <c r="B233" s="44" t="s">
        <v>422</v>
      </c>
      <c r="C233" s="60" t="s">
        <v>420</v>
      </c>
      <c r="D233" s="50" t="s">
        <v>421</v>
      </c>
      <c r="E233" s="53" t="s">
        <v>16</v>
      </c>
      <c r="F233" s="67">
        <v>9789571186313</v>
      </c>
      <c r="G233" s="49">
        <v>1</v>
      </c>
      <c r="H233" s="27">
        <v>250</v>
      </c>
      <c r="I233" s="9">
        <f t="shared" si="7"/>
        <v>250</v>
      </c>
      <c r="J233" s="3"/>
      <c r="K233" s="3"/>
      <c r="L233" s="3"/>
      <c r="M233" s="5"/>
    </row>
    <row r="234" spans="1:13" s="20" customFormat="1" ht="19.8">
      <c r="A234" s="83">
        <v>232</v>
      </c>
      <c r="B234" s="44" t="s">
        <v>423</v>
      </c>
      <c r="C234" s="60" t="s">
        <v>420</v>
      </c>
      <c r="D234" s="50" t="s">
        <v>421</v>
      </c>
      <c r="E234" s="53" t="s">
        <v>16</v>
      </c>
      <c r="F234" s="52">
        <v>9789571186832</v>
      </c>
      <c r="G234" s="49">
        <v>1</v>
      </c>
      <c r="H234" s="27">
        <v>390</v>
      </c>
      <c r="I234" s="9">
        <f t="shared" si="7"/>
        <v>390</v>
      </c>
      <c r="J234" s="3"/>
      <c r="K234" s="3"/>
      <c r="L234" s="3"/>
      <c r="M234" s="5"/>
    </row>
    <row r="235" spans="1:13" s="20" customFormat="1" ht="19.8">
      <c r="A235" s="83">
        <v>233</v>
      </c>
      <c r="B235" s="44" t="s">
        <v>424</v>
      </c>
      <c r="C235" s="44" t="s">
        <v>425</v>
      </c>
      <c r="D235" s="50" t="s">
        <v>421</v>
      </c>
      <c r="E235" s="53" t="s">
        <v>16</v>
      </c>
      <c r="F235" s="46">
        <v>9789864510450</v>
      </c>
      <c r="G235" s="49">
        <v>1</v>
      </c>
      <c r="H235" s="27">
        <v>330</v>
      </c>
      <c r="I235" s="9">
        <f t="shared" si="7"/>
        <v>330</v>
      </c>
      <c r="J235" s="3"/>
      <c r="K235" s="3"/>
      <c r="L235" s="3"/>
      <c r="M235" s="5"/>
    </row>
    <row r="236" spans="1:13" s="20" customFormat="1" ht="39.6">
      <c r="A236" s="83">
        <v>234</v>
      </c>
      <c r="B236" s="44" t="s">
        <v>426</v>
      </c>
      <c r="C236" s="44" t="s">
        <v>427</v>
      </c>
      <c r="D236" s="56" t="s">
        <v>428</v>
      </c>
      <c r="E236" s="53" t="s">
        <v>16</v>
      </c>
      <c r="F236" s="46">
        <v>9789869371940</v>
      </c>
      <c r="G236" s="49">
        <v>1</v>
      </c>
      <c r="H236" s="27">
        <v>380</v>
      </c>
      <c r="I236" s="9">
        <f t="shared" si="7"/>
        <v>380</v>
      </c>
      <c r="J236" s="3"/>
      <c r="K236" s="3"/>
      <c r="L236" s="3"/>
      <c r="M236" s="5"/>
    </row>
    <row r="237" spans="1:13" s="20" customFormat="1" ht="19.8">
      <c r="A237" s="83">
        <v>235</v>
      </c>
      <c r="B237" s="44" t="s">
        <v>432</v>
      </c>
      <c r="C237" s="45" t="s">
        <v>429</v>
      </c>
      <c r="D237" s="56" t="s">
        <v>431</v>
      </c>
      <c r="E237" s="53" t="s">
        <v>16</v>
      </c>
      <c r="F237" s="46">
        <v>9789573278382</v>
      </c>
      <c r="G237" s="49">
        <v>1</v>
      </c>
      <c r="H237" s="27">
        <v>320</v>
      </c>
      <c r="I237" s="9">
        <f t="shared" si="7"/>
        <v>320</v>
      </c>
      <c r="J237" s="3"/>
      <c r="K237" s="3"/>
      <c r="L237" s="3"/>
      <c r="M237" s="5"/>
    </row>
    <row r="238" spans="1:13" s="20" customFormat="1" ht="19.8">
      <c r="A238" s="83">
        <v>236</v>
      </c>
      <c r="B238" s="44" t="s">
        <v>433</v>
      </c>
      <c r="C238" s="45" t="s">
        <v>435</v>
      </c>
      <c r="D238" s="56" t="s">
        <v>434</v>
      </c>
      <c r="E238" s="53" t="s">
        <v>16</v>
      </c>
      <c r="F238" s="46">
        <v>9789869369336</v>
      </c>
      <c r="G238" s="49">
        <v>1</v>
      </c>
      <c r="H238" s="27">
        <v>300</v>
      </c>
      <c r="I238" s="9">
        <f t="shared" si="7"/>
        <v>300</v>
      </c>
      <c r="J238" s="3"/>
      <c r="K238" s="3"/>
      <c r="L238" s="3"/>
      <c r="M238" s="5"/>
    </row>
    <row r="239" spans="1:13" s="20" customFormat="1" ht="39.6">
      <c r="A239" s="83">
        <v>237</v>
      </c>
      <c r="B239" s="44" t="s">
        <v>437</v>
      </c>
      <c r="C239" s="45" t="s">
        <v>1000</v>
      </c>
      <c r="D239" s="56" t="s">
        <v>436</v>
      </c>
      <c r="E239" s="53" t="s">
        <v>405</v>
      </c>
      <c r="F239" s="46">
        <v>9789863841548</v>
      </c>
      <c r="G239" s="27">
        <v>1</v>
      </c>
      <c r="H239" s="27">
        <v>320</v>
      </c>
      <c r="I239" s="9">
        <f t="shared" si="7"/>
        <v>320</v>
      </c>
      <c r="J239" s="3"/>
      <c r="K239" s="3"/>
      <c r="L239" s="3"/>
      <c r="M239" s="5"/>
    </row>
    <row r="240" spans="1:13" s="20" customFormat="1" ht="39.6">
      <c r="A240" s="83">
        <v>238</v>
      </c>
      <c r="B240" s="44" t="s">
        <v>1001</v>
      </c>
      <c r="C240" s="45" t="s">
        <v>1000</v>
      </c>
      <c r="D240" s="56" t="s">
        <v>436</v>
      </c>
      <c r="E240" s="53" t="s">
        <v>405</v>
      </c>
      <c r="F240" s="46">
        <v>9789863841494</v>
      </c>
      <c r="G240" s="27">
        <v>1</v>
      </c>
      <c r="H240" s="27">
        <v>320</v>
      </c>
      <c r="I240" s="9">
        <f t="shared" ref="I240:I291" si="8">G240*H240</f>
        <v>320</v>
      </c>
      <c r="J240" s="3"/>
      <c r="K240" s="3"/>
      <c r="L240" s="3"/>
      <c r="M240" s="5"/>
    </row>
    <row r="241" spans="1:13" s="20" customFormat="1" ht="39.6">
      <c r="A241" s="83">
        <v>239</v>
      </c>
      <c r="B241" s="44" t="s">
        <v>1002</v>
      </c>
      <c r="C241" s="45" t="s">
        <v>1003</v>
      </c>
      <c r="D241" s="56" t="s">
        <v>438</v>
      </c>
      <c r="E241" s="53" t="s">
        <v>405</v>
      </c>
      <c r="F241" s="46">
        <v>9789869330510</v>
      </c>
      <c r="G241" s="27">
        <v>1</v>
      </c>
      <c r="H241" s="27">
        <v>550</v>
      </c>
      <c r="I241" s="9">
        <f t="shared" si="8"/>
        <v>550</v>
      </c>
      <c r="J241" s="3"/>
      <c r="K241" s="3"/>
      <c r="L241" s="3"/>
      <c r="M241" s="5"/>
    </row>
    <row r="242" spans="1:13" s="20" customFormat="1" ht="19.8">
      <c r="A242" s="83">
        <v>240</v>
      </c>
      <c r="B242" s="65" t="s">
        <v>439</v>
      </c>
      <c r="C242" s="65" t="s">
        <v>440</v>
      </c>
      <c r="D242" s="141" t="s">
        <v>441</v>
      </c>
      <c r="E242" s="53" t="s">
        <v>16</v>
      </c>
      <c r="F242" s="66">
        <v>9789867885814</v>
      </c>
      <c r="G242" s="49">
        <v>1</v>
      </c>
      <c r="H242" s="27">
        <v>480</v>
      </c>
      <c r="I242" s="9">
        <f t="shared" si="8"/>
        <v>480</v>
      </c>
      <c r="J242" s="3"/>
      <c r="K242" s="3"/>
      <c r="L242" s="3"/>
      <c r="M242" s="5"/>
    </row>
    <row r="243" spans="1:13" s="20" customFormat="1" ht="19.8">
      <c r="A243" s="83">
        <v>241</v>
      </c>
      <c r="B243" s="65" t="s">
        <v>442</v>
      </c>
      <c r="C243" s="65" t="s">
        <v>443</v>
      </c>
      <c r="D243" s="141" t="s">
        <v>444</v>
      </c>
      <c r="E243" s="53" t="s">
        <v>16</v>
      </c>
      <c r="F243" s="66">
        <v>9789863732945</v>
      </c>
      <c r="G243" s="49">
        <v>1</v>
      </c>
      <c r="H243" s="27">
        <v>350</v>
      </c>
      <c r="I243" s="9">
        <f t="shared" si="8"/>
        <v>350</v>
      </c>
      <c r="J243" s="3"/>
      <c r="K243" s="3"/>
      <c r="L243" s="3"/>
      <c r="M243" s="5"/>
    </row>
    <row r="244" spans="1:13" s="20" customFormat="1" ht="19.8">
      <c r="A244" s="83">
        <v>242</v>
      </c>
      <c r="B244" s="44" t="s">
        <v>445</v>
      </c>
      <c r="C244" s="45" t="s">
        <v>446</v>
      </c>
      <c r="D244" s="56" t="s">
        <v>447</v>
      </c>
      <c r="E244" s="44"/>
      <c r="F244" s="46">
        <v>9789864270637</v>
      </c>
      <c r="G244" s="49">
        <v>1</v>
      </c>
      <c r="H244" s="27">
        <v>300</v>
      </c>
      <c r="I244" s="9">
        <f t="shared" si="8"/>
        <v>300</v>
      </c>
      <c r="J244" s="3"/>
      <c r="K244" s="3"/>
      <c r="L244" s="3"/>
      <c r="M244" s="5"/>
    </row>
    <row r="245" spans="1:13" s="20" customFormat="1" ht="19.8">
      <c r="A245" s="83">
        <v>243</v>
      </c>
      <c r="B245" s="44" t="s">
        <v>1004</v>
      </c>
      <c r="C245" s="45" t="s">
        <v>1005</v>
      </c>
      <c r="D245" s="56" t="s">
        <v>1006</v>
      </c>
      <c r="E245" s="53" t="s">
        <v>405</v>
      </c>
      <c r="F245" s="46">
        <v>9789865767846</v>
      </c>
      <c r="G245" s="27">
        <v>1</v>
      </c>
      <c r="H245" s="27">
        <v>450</v>
      </c>
      <c r="I245" s="9">
        <f t="shared" si="8"/>
        <v>450</v>
      </c>
      <c r="J245" s="3"/>
      <c r="K245" s="3"/>
      <c r="L245" s="3"/>
      <c r="M245" s="5"/>
    </row>
    <row r="246" spans="1:13" s="20" customFormat="1" ht="39.6">
      <c r="A246" s="83">
        <v>244</v>
      </c>
      <c r="B246" s="44" t="s">
        <v>1007</v>
      </c>
      <c r="C246" s="45" t="s">
        <v>1008</v>
      </c>
      <c r="D246" s="56" t="s">
        <v>416</v>
      </c>
      <c r="E246" s="53" t="s">
        <v>405</v>
      </c>
      <c r="F246" s="46">
        <v>9789571065519</v>
      </c>
      <c r="G246" s="27">
        <v>1</v>
      </c>
      <c r="H246" s="27">
        <v>280</v>
      </c>
      <c r="I246" s="9">
        <f t="shared" si="8"/>
        <v>280</v>
      </c>
      <c r="J246" s="3"/>
      <c r="K246" s="3"/>
      <c r="L246" s="3"/>
      <c r="M246" s="5"/>
    </row>
    <row r="247" spans="1:13" s="20" customFormat="1" ht="19.8">
      <c r="A247" s="83">
        <v>245</v>
      </c>
      <c r="B247" s="44" t="s">
        <v>449</v>
      </c>
      <c r="C247" s="45" t="s">
        <v>450</v>
      </c>
      <c r="D247" s="56" t="s">
        <v>454</v>
      </c>
      <c r="E247" s="53" t="s">
        <v>16</v>
      </c>
      <c r="F247" s="46">
        <v>9789864270651</v>
      </c>
      <c r="G247" s="56">
        <v>1</v>
      </c>
      <c r="H247" s="49">
        <v>300</v>
      </c>
      <c r="I247" s="9">
        <f t="shared" si="8"/>
        <v>300</v>
      </c>
      <c r="J247" s="3"/>
      <c r="K247" s="3"/>
      <c r="L247" s="3"/>
      <c r="M247" s="5"/>
    </row>
    <row r="248" spans="1:13" s="20" customFormat="1" ht="19.8">
      <c r="A248" s="83">
        <v>246</v>
      </c>
      <c r="B248" s="44" t="s">
        <v>451</v>
      </c>
      <c r="C248" s="44" t="s">
        <v>452</v>
      </c>
      <c r="D248" s="56" t="s">
        <v>430</v>
      </c>
      <c r="E248" s="53" t="s">
        <v>16</v>
      </c>
      <c r="F248" s="46">
        <v>9789573278375</v>
      </c>
      <c r="G248" s="56">
        <v>1</v>
      </c>
      <c r="H248" s="49">
        <v>320</v>
      </c>
      <c r="I248" s="9">
        <f t="shared" si="8"/>
        <v>320</v>
      </c>
      <c r="J248" s="3"/>
      <c r="K248" s="3"/>
      <c r="L248" s="3"/>
      <c r="M248" s="5"/>
    </row>
    <row r="249" spans="1:13" s="20" customFormat="1" ht="19.8">
      <c r="A249" s="83">
        <v>247</v>
      </c>
      <c r="B249" s="44" t="s">
        <v>453</v>
      </c>
      <c r="C249" s="45" t="s">
        <v>446</v>
      </c>
      <c r="D249" s="56" t="s">
        <v>455</v>
      </c>
      <c r="E249" s="53" t="s">
        <v>16</v>
      </c>
      <c r="F249" s="46">
        <v>9789864270620</v>
      </c>
      <c r="G249" s="56">
        <v>1</v>
      </c>
      <c r="H249" s="49">
        <v>300</v>
      </c>
      <c r="I249" s="9">
        <f t="shared" si="8"/>
        <v>300</v>
      </c>
      <c r="J249" s="3"/>
      <c r="K249" s="3"/>
      <c r="L249" s="3"/>
      <c r="M249" s="5"/>
    </row>
    <row r="250" spans="1:13" s="20" customFormat="1" ht="19.8">
      <c r="A250" s="83">
        <v>248</v>
      </c>
      <c r="B250" s="44" t="s">
        <v>456</v>
      </c>
      <c r="C250" s="44" t="s">
        <v>457</v>
      </c>
      <c r="D250" s="56" t="s">
        <v>458</v>
      </c>
      <c r="E250" s="53" t="s">
        <v>16</v>
      </c>
      <c r="F250" s="46">
        <v>9789869379144</v>
      </c>
      <c r="G250" s="56">
        <v>1</v>
      </c>
      <c r="H250" s="49">
        <v>250</v>
      </c>
      <c r="I250" s="9">
        <f t="shared" si="8"/>
        <v>250</v>
      </c>
      <c r="J250" s="3"/>
      <c r="K250" s="3"/>
      <c r="L250" s="3"/>
      <c r="M250" s="5"/>
    </row>
    <row r="251" spans="1:13" s="20" customFormat="1" ht="39.6">
      <c r="A251" s="83">
        <v>249</v>
      </c>
      <c r="B251" s="44" t="s">
        <v>1009</v>
      </c>
      <c r="C251" s="45" t="s">
        <v>1010</v>
      </c>
      <c r="D251" s="56" t="s">
        <v>1011</v>
      </c>
      <c r="E251" s="53" t="s">
        <v>405</v>
      </c>
      <c r="F251" s="46">
        <v>9789869302128</v>
      </c>
      <c r="G251" s="27">
        <v>1</v>
      </c>
      <c r="H251" s="27">
        <v>360</v>
      </c>
      <c r="I251" s="9">
        <f t="shared" si="8"/>
        <v>360</v>
      </c>
      <c r="J251" s="3"/>
      <c r="K251" s="3"/>
      <c r="L251" s="3"/>
      <c r="M251" s="5"/>
    </row>
    <row r="252" spans="1:13" s="20" customFormat="1" ht="19.8">
      <c r="A252" s="83">
        <v>250</v>
      </c>
      <c r="B252" s="44" t="s">
        <v>1012</v>
      </c>
      <c r="C252" s="45" t="s">
        <v>1013</v>
      </c>
      <c r="D252" s="56" t="s">
        <v>459</v>
      </c>
      <c r="E252" s="53" t="s">
        <v>405</v>
      </c>
      <c r="F252" s="46">
        <v>9789863426752</v>
      </c>
      <c r="G252" s="27">
        <v>1</v>
      </c>
      <c r="H252" s="27">
        <v>280</v>
      </c>
      <c r="I252" s="9">
        <f t="shared" si="8"/>
        <v>280</v>
      </c>
      <c r="J252" s="3"/>
      <c r="K252" s="3"/>
      <c r="L252" s="3"/>
      <c r="M252" s="5"/>
    </row>
    <row r="253" spans="1:13" s="20" customFormat="1" ht="19.8">
      <c r="A253" s="83">
        <v>251</v>
      </c>
      <c r="B253" s="44" t="s">
        <v>1014</v>
      </c>
      <c r="C253" s="45" t="s">
        <v>1015</v>
      </c>
      <c r="D253" s="56" t="s">
        <v>570</v>
      </c>
      <c r="E253" s="53" t="s">
        <v>405</v>
      </c>
      <c r="F253" s="46">
        <v>9789864431991</v>
      </c>
      <c r="G253" s="27">
        <v>1</v>
      </c>
      <c r="H253" s="27">
        <v>480</v>
      </c>
      <c r="I253" s="9">
        <f t="shared" si="8"/>
        <v>480</v>
      </c>
      <c r="J253" s="3"/>
      <c r="K253" s="3"/>
      <c r="L253" s="3"/>
      <c r="M253" s="5"/>
    </row>
    <row r="254" spans="1:13" s="20" customFormat="1" ht="39.6">
      <c r="A254" s="83">
        <v>252</v>
      </c>
      <c r="B254" s="44" t="s">
        <v>1016</v>
      </c>
      <c r="C254" s="45" t="s">
        <v>1017</v>
      </c>
      <c r="D254" s="56" t="s">
        <v>460</v>
      </c>
      <c r="E254" s="53" t="s">
        <v>405</v>
      </c>
      <c r="F254" s="46">
        <v>9789571367095</v>
      </c>
      <c r="G254" s="27">
        <v>1</v>
      </c>
      <c r="H254" s="27">
        <v>300</v>
      </c>
      <c r="I254" s="9">
        <f t="shared" si="8"/>
        <v>300</v>
      </c>
      <c r="J254" s="3"/>
      <c r="K254" s="3"/>
      <c r="L254" s="3"/>
      <c r="M254" s="5"/>
    </row>
    <row r="255" spans="1:13" s="20" customFormat="1" ht="19.8">
      <c r="A255" s="83">
        <v>253</v>
      </c>
      <c r="B255" s="44" t="s">
        <v>461</v>
      </c>
      <c r="C255" s="45" t="s">
        <v>1018</v>
      </c>
      <c r="D255" s="56" t="s">
        <v>555</v>
      </c>
      <c r="E255" s="53" t="s">
        <v>405</v>
      </c>
      <c r="F255" s="46">
        <v>9789861519036</v>
      </c>
      <c r="G255" s="27">
        <v>1</v>
      </c>
      <c r="H255" s="27">
        <v>240</v>
      </c>
      <c r="I255" s="9">
        <f t="shared" si="8"/>
        <v>240</v>
      </c>
      <c r="J255" s="3"/>
      <c r="K255" s="3"/>
      <c r="L255" s="3"/>
      <c r="M255" s="5"/>
    </row>
    <row r="256" spans="1:13" s="20" customFormat="1" ht="47.4" customHeight="1">
      <c r="A256" s="83">
        <v>254</v>
      </c>
      <c r="B256" s="44" t="s">
        <v>1043</v>
      </c>
      <c r="C256" s="45" t="s">
        <v>1044</v>
      </c>
      <c r="D256" s="56" t="s">
        <v>1045</v>
      </c>
      <c r="E256" s="53" t="s">
        <v>1046</v>
      </c>
      <c r="F256" s="46">
        <v>9789864451449</v>
      </c>
      <c r="G256" s="27">
        <v>1</v>
      </c>
      <c r="H256" s="27">
        <v>250</v>
      </c>
      <c r="I256" s="9">
        <f t="shared" si="8"/>
        <v>250</v>
      </c>
      <c r="J256" s="3"/>
      <c r="K256" s="3"/>
      <c r="L256" s="3"/>
      <c r="M256" s="5"/>
    </row>
    <row r="257" spans="1:13" s="20" customFormat="1" ht="19.8">
      <c r="A257" s="83">
        <v>255</v>
      </c>
      <c r="B257" s="44" t="s">
        <v>1019</v>
      </c>
      <c r="C257" s="45" t="s">
        <v>462</v>
      </c>
      <c r="D257" s="56" t="s">
        <v>428</v>
      </c>
      <c r="E257" s="53" t="s">
        <v>405</v>
      </c>
      <c r="F257" s="46">
        <v>9789869292047</v>
      </c>
      <c r="G257" s="27">
        <v>1</v>
      </c>
      <c r="H257" s="27">
        <v>280</v>
      </c>
      <c r="I257" s="9">
        <f t="shared" si="8"/>
        <v>280</v>
      </c>
      <c r="J257" s="3"/>
      <c r="K257" s="3"/>
      <c r="L257" s="3"/>
      <c r="M257" s="5"/>
    </row>
    <row r="258" spans="1:13" s="20" customFormat="1" ht="19.8">
      <c r="A258" s="83">
        <v>256</v>
      </c>
      <c r="B258" s="44" t="s">
        <v>1020</v>
      </c>
      <c r="C258" s="45" t="s">
        <v>1021</v>
      </c>
      <c r="D258" s="56" t="s">
        <v>381</v>
      </c>
      <c r="E258" s="53" t="s">
        <v>405</v>
      </c>
      <c r="F258" s="46">
        <v>9789860512670</v>
      </c>
      <c r="G258" s="27">
        <v>1</v>
      </c>
      <c r="H258" s="27">
        <v>300</v>
      </c>
      <c r="I258" s="9">
        <f t="shared" si="8"/>
        <v>300</v>
      </c>
      <c r="J258" s="3"/>
      <c r="K258" s="3"/>
      <c r="L258" s="3"/>
      <c r="M258" s="5"/>
    </row>
    <row r="259" spans="1:13" s="20" customFormat="1" ht="19.8">
      <c r="A259" s="83">
        <v>257</v>
      </c>
      <c r="B259" s="44" t="s">
        <v>463</v>
      </c>
      <c r="C259" s="45" t="s">
        <v>1022</v>
      </c>
      <c r="D259" s="56" t="s">
        <v>1048</v>
      </c>
      <c r="E259" s="53" t="s">
        <v>1028</v>
      </c>
      <c r="F259" s="46">
        <v>9789866301957</v>
      </c>
      <c r="G259" s="27">
        <v>1</v>
      </c>
      <c r="H259" s="27">
        <v>350</v>
      </c>
      <c r="I259" s="9">
        <f t="shared" si="8"/>
        <v>350</v>
      </c>
      <c r="J259" s="3"/>
      <c r="K259" s="3"/>
      <c r="L259" s="3"/>
      <c r="M259" s="5"/>
    </row>
    <row r="260" spans="1:13" s="20" customFormat="1" ht="19.8">
      <c r="A260" s="83">
        <v>258</v>
      </c>
      <c r="B260" s="44" t="s">
        <v>1023</v>
      </c>
      <c r="C260" s="45" t="s">
        <v>1024</v>
      </c>
      <c r="D260" s="56" t="s">
        <v>381</v>
      </c>
      <c r="E260" s="53" t="s">
        <v>405</v>
      </c>
      <c r="F260" s="46">
        <v>9789862116692</v>
      </c>
      <c r="G260" s="27">
        <v>1</v>
      </c>
      <c r="H260" s="27">
        <v>280</v>
      </c>
      <c r="I260" s="9">
        <f t="shared" si="8"/>
        <v>280</v>
      </c>
      <c r="J260" s="3"/>
      <c r="K260" s="3"/>
      <c r="L260" s="3"/>
      <c r="M260" s="5"/>
    </row>
    <row r="261" spans="1:13" s="20" customFormat="1" ht="19.8">
      <c r="A261" s="83">
        <v>259</v>
      </c>
      <c r="B261" s="44" t="s">
        <v>1025</v>
      </c>
      <c r="C261" s="45"/>
      <c r="D261" s="56" t="s">
        <v>469</v>
      </c>
      <c r="E261" s="53" t="s">
        <v>405</v>
      </c>
      <c r="F261" s="46">
        <v>9789869237192</v>
      </c>
      <c r="G261" s="27">
        <v>1</v>
      </c>
      <c r="H261" s="27">
        <v>280</v>
      </c>
      <c r="I261" s="9">
        <f t="shared" si="8"/>
        <v>280</v>
      </c>
      <c r="J261" s="3"/>
      <c r="K261" s="3"/>
      <c r="L261" s="3"/>
      <c r="M261" s="5"/>
    </row>
    <row r="262" spans="1:13" s="20" customFormat="1" ht="19.8">
      <c r="A262" s="83">
        <v>260</v>
      </c>
      <c r="B262" s="44" t="s">
        <v>1026</v>
      </c>
      <c r="C262" s="45" t="s">
        <v>1027</v>
      </c>
      <c r="D262" s="56" t="s">
        <v>470</v>
      </c>
      <c r="E262" s="53" t="s">
        <v>405</v>
      </c>
      <c r="F262" s="46">
        <v>9789866039843</v>
      </c>
      <c r="G262" s="27">
        <v>1</v>
      </c>
      <c r="H262" s="27">
        <v>220</v>
      </c>
      <c r="I262" s="9">
        <f t="shared" si="8"/>
        <v>220</v>
      </c>
      <c r="J262" s="3"/>
      <c r="K262" s="3"/>
      <c r="L262" s="3"/>
      <c r="M262" s="5"/>
    </row>
    <row r="263" spans="1:13" s="20" customFormat="1" ht="19.8">
      <c r="A263" s="83">
        <v>261</v>
      </c>
      <c r="B263" s="33" t="s">
        <v>473</v>
      </c>
      <c r="C263" s="45" t="s">
        <v>464</v>
      </c>
      <c r="D263" s="56" t="s">
        <v>470</v>
      </c>
      <c r="E263" s="53" t="s">
        <v>16</v>
      </c>
      <c r="F263" s="46">
        <v>9789866039553</v>
      </c>
      <c r="G263" s="56">
        <v>1</v>
      </c>
      <c r="H263" s="49">
        <v>220</v>
      </c>
      <c r="I263" s="9">
        <f t="shared" si="8"/>
        <v>220</v>
      </c>
      <c r="J263" s="3"/>
      <c r="K263" s="3"/>
      <c r="L263" s="3"/>
      <c r="M263" s="5"/>
    </row>
    <row r="264" spans="1:13" s="20" customFormat="1" ht="19.8">
      <c r="A264" s="83">
        <v>262</v>
      </c>
      <c r="B264" s="44" t="s">
        <v>465</v>
      </c>
      <c r="C264" s="45" t="s">
        <v>466</v>
      </c>
      <c r="D264" s="56" t="s">
        <v>471</v>
      </c>
      <c r="E264" s="53" t="s">
        <v>16</v>
      </c>
      <c r="F264" s="46">
        <v>9789864490387</v>
      </c>
      <c r="G264" s="56">
        <v>1</v>
      </c>
      <c r="H264" s="49">
        <v>250</v>
      </c>
      <c r="I264" s="9">
        <f t="shared" si="8"/>
        <v>250</v>
      </c>
      <c r="J264" s="3"/>
      <c r="K264" s="3"/>
      <c r="L264" s="3"/>
      <c r="M264" s="5"/>
    </row>
    <row r="265" spans="1:13" s="20" customFormat="1" ht="19.8">
      <c r="A265" s="83">
        <v>263</v>
      </c>
      <c r="B265" s="44" t="s">
        <v>467</v>
      </c>
      <c r="C265" s="45" t="s">
        <v>468</v>
      </c>
      <c r="D265" s="56" t="s">
        <v>472</v>
      </c>
      <c r="E265" s="53" t="s">
        <v>16</v>
      </c>
      <c r="F265" s="46">
        <v>9789864500758</v>
      </c>
      <c r="G265" s="56">
        <v>1</v>
      </c>
      <c r="H265" s="49">
        <v>260</v>
      </c>
      <c r="I265" s="9">
        <f t="shared" si="8"/>
        <v>260</v>
      </c>
      <c r="J265" s="3"/>
      <c r="K265" s="3"/>
      <c r="L265" s="3"/>
      <c r="M265" s="5"/>
    </row>
    <row r="266" spans="1:13" s="20" customFormat="1" ht="19.8">
      <c r="A266" s="83">
        <v>264</v>
      </c>
      <c r="B266" s="44" t="s">
        <v>474</v>
      </c>
      <c r="C266" s="45" t="s">
        <v>475</v>
      </c>
      <c r="D266" s="56" t="s">
        <v>1029</v>
      </c>
      <c r="E266" s="53" t="s">
        <v>16</v>
      </c>
      <c r="F266" s="46">
        <v>9789869357708</v>
      </c>
      <c r="G266" s="56">
        <v>1</v>
      </c>
      <c r="H266" s="49">
        <v>250</v>
      </c>
      <c r="I266" s="9">
        <f t="shared" si="8"/>
        <v>250</v>
      </c>
      <c r="J266" s="3"/>
      <c r="K266" s="3"/>
      <c r="L266" s="3"/>
      <c r="M266" s="5"/>
    </row>
    <row r="267" spans="1:13" s="20" customFormat="1" ht="19.8">
      <c r="A267" s="83">
        <v>265</v>
      </c>
      <c r="B267" s="44" t="s">
        <v>476</v>
      </c>
      <c r="C267" s="45" t="s">
        <v>475</v>
      </c>
      <c r="D267" s="56" t="s">
        <v>1029</v>
      </c>
      <c r="E267" s="53" t="s">
        <v>16</v>
      </c>
      <c r="F267" s="46">
        <v>9789869357715</v>
      </c>
      <c r="G267" s="56">
        <v>1</v>
      </c>
      <c r="H267" s="49">
        <v>250</v>
      </c>
      <c r="I267" s="9">
        <f t="shared" si="8"/>
        <v>250</v>
      </c>
      <c r="J267" s="3"/>
      <c r="K267" s="3"/>
      <c r="L267" s="3"/>
      <c r="M267" s="5"/>
    </row>
    <row r="268" spans="1:13" s="20" customFormat="1" ht="19.8">
      <c r="A268" s="83">
        <v>266</v>
      </c>
      <c r="B268" s="44" t="s">
        <v>477</v>
      </c>
      <c r="C268" s="45" t="s">
        <v>475</v>
      </c>
      <c r="D268" s="56" t="s">
        <v>1029</v>
      </c>
      <c r="E268" s="53" t="s">
        <v>16</v>
      </c>
      <c r="F268" s="46">
        <v>9789869357722</v>
      </c>
      <c r="G268" s="56">
        <v>1</v>
      </c>
      <c r="H268" s="49">
        <v>250</v>
      </c>
      <c r="I268" s="9">
        <f t="shared" si="8"/>
        <v>250</v>
      </c>
      <c r="J268" s="3"/>
      <c r="K268" s="3"/>
      <c r="L268" s="3"/>
      <c r="M268" s="5"/>
    </row>
    <row r="269" spans="1:13" s="20" customFormat="1" ht="19.8">
      <c r="A269" s="83">
        <v>267</v>
      </c>
      <c r="B269" s="44" t="s">
        <v>478</v>
      </c>
      <c r="C269" s="45" t="s">
        <v>475</v>
      </c>
      <c r="D269" s="56" t="s">
        <v>1029</v>
      </c>
      <c r="E269" s="53" t="s">
        <v>16</v>
      </c>
      <c r="F269" s="46">
        <v>9789869369503</v>
      </c>
      <c r="G269" s="56">
        <v>1</v>
      </c>
      <c r="H269" s="49">
        <v>250</v>
      </c>
      <c r="I269" s="9">
        <f t="shared" si="8"/>
        <v>250</v>
      </c>
      <c r="J269" s="3"/>
      <c r="K269" s="3"/>
      <c r="L269" s="3"/>
      <c r="M269" s="5"/>
    </row>
    <row r="270" spans="1:13" s="20" customFormat="1" ht="19.8">
      <c r="A270" s="83">
        <v>268</v>
      </c>
      <c r="B270" s="44" t="s">
        <v>479</v>
      </c>
      <c r="C270" s="45" t="s">
        <v>475</v>
      </c>
      <c r="D270" s="56" t="s">
        <v>1029</v>
      </c>
      <c r="E270" s="53" t="s">
        <v>16</v>
      </c>
      <c r="F270" s="46">
        <v>9789869369510</v>
      </c>
      <c r="G270" s="56">
        <v>1</v>
      </c>
      <c r="H270" s="49">
        <v>250</v>
      </c>
      <c r="I270" s="9">
        <f t="shared" si="8"/>
        <v>250</v>
      </c>
      <c r="J270" s="3"/>
      <c r="K270" s="3"/>
      <c r="L270" s="3"/>
      <c r="M270" s="5"/>
    </row>
    <row r="271" spans="1:13" s="20" customFormat="1" ht="19.8">
      <c r="A271" s="83">
        <v>269</v>
      </c>
      <c r="B271" s="44" t="s">
        <v>480</v>
      </c>
      <c r="C271" s="45" t="s">
        <v>475</v>
      </c>
      <c r="D271" s="56" t="s">
        <v>1029</v>
      </c>
      <c r="E271" s="53" t="s">
        <v>16</v>
      </c>
      <c r="F271" s="46">
        <v>9789869369558</v>
      </c>
      <c r="G271" s="56">
        <v>1</v>
      </c>
      <c r="H271" s="49">
        <v>250</v>
      </c>
      <c r="I271" s="9">
        <f t="shared" si="8"/>
        <v>250</v>
      </c>
      <c r="J271" s="3"/>
      <c r="K271" s="3"/>
      <c r="L271" s="3"/>
      <c r="M271" s="5"/>
    </row>
    <row r="272" spans="1:13" s="20" customFormat="1" ht="19.8">
      <c r="A272" s="83">
        <v>270</v>
      </c>
      <c r="B272" s="44" t="s">
        <v>481</v>
      </c>
      <c r="C272" s="45" t="s">
        <v>475</v>
      </c>
      <c r="D272" s="56" t="s">
        <v>1029</v>
      </c>
      <c r="E272" s="53" t="s">
        <v>16</v>
      </c>
      <c r="F272" s="46">
        <v>9789869369565</v>
      </c>
      <c r="G272" s="56">
        <v>1</v>
      </c>
      <c r="H272" s="49">
        <v>250</v>
      </c>
      <c r="I272" s="9">
        <f t="shared" si="8"/>
        <v>250</v>
      </c>
      <c r="J272" s="3"/>
      <c r="K272" s="3"/>
      <c r="L272" s="3"/>
      <c r="M272" s="5"/>
    </row>
    <row r="273" spans="1:13" s="20" customFormat="1" ht="19.8">
      <c r="A273" s="83">
        <v>271</v>
      </c>
      <c r="B273" s="44" t="s">
        <v>482</v>
      </c>
      <c r="C273" s="45" t="s">
        <v>475</v>
      </c>
      <c r="D273" s="56" t="s">
        <v>1029</v>
      </c>
      <c r="E273" s="53" t="s">
        <v>16</v>
      </c>
      <c r="F273" s="46">
        <v>9789869369572</v>
      </c>
      <c r="G273" s="56">
        <v>1</v>
      </c>
      <c r="H273" s="49">
        <v>250</v>
      </c>
      <c r="I273" s="9">
        <f t="shared" si="8"/>
        <v>250</v>
      </c>
      <c r="J273" s="3"/>
      <c r="K273" s="3"/>
      <c r="L273" s="3"/>
      <c r="M273" s="5"/>
    </row>
    <row r="274" spans="1:13" s="20" customFormat="1" ht="19.8">
      <c r="A274" s="83">
        <v>272</v>
      </c>
      <c r="B274" s="44" t="s">
        <v>483</v>
      </c>
      <c r="C274" s="45" t="s">
        <v>475</v>
      </c>
      <c r="D274" s="56" t="s">
        <v>1029</v>
      </c>
      <c r="E274" s="53" t="s">
        <v>16</v>
      </c>
      <c r="F274" s="46">
        <v>9789869369589</v>
      </c>
      <c r="G274" s="56">
        <v>1</v>
      </c>
      <c r="H274" s="49">
        <v>250</v>
      </c>
      <c r="I274" s="9">
        <f t="shared" si="8"/>
        <v>250</v>
      </c>
      <c r="J274" s="3"/>
      <c r="K274" s="3"/>
      <c r="L274" s="3"/>
      <c r="M274" s="5"/>
    </row>
    <row r="275" spans="1:13" s="20" customFormat="1" ht="19.8">
      <c r="A275" s="83">
        <v>273</v>
      </c>
      <c r="B275" s="44" t="s">
        <v>484</v>
      </c>
      <c r="C275" s="45" t="s">
        <v>475</v>
      </c>
      <c r="D275" s="56" t="s">
        <v>1029</v>
      </c>
      <c r="E275" s="53" t="s">
        <v>16</v>
      </c>
      <c r="F275" s="46">
        <v>9789869369596</v>
      </c>
      <c r="G275" s="56">
        <v>1</v>
      </c>
      <c r="H275" s="49">
        <v>250</v>
      </c>
      <c r="I275" s="9">
        <f t="shared" si="8"/>
        <v>250</v>
      </c>
      <c r="J275" s="3"/>
      <c r="K275" s="3"/>
      <c r="L275" s="3"/>
      <c r="M275" s="5"/>
    </row>
    <row r="276" spans="1:13" s="20" customFormat="1" ht="19.8">
      <c r="A276" s="83">
        <v>274</v>
      </c>
      <c r="B276" s="65" t="s">
        <v>485</v>
      </c>
      <c r="C276" s="44" t="s">
        <v>490</v>
      </c>
      <c r="D276" s="56" t="s">
        <v>489</v>
      </c>
      <c r="E276" s="53" t="s">
        <v>16</v>
      </c>
      <c r="F276" s="46">
        <v>9789863017516</v>
      </c>
      <c r="G276" s="56">
        <v>1</v>
      </c>
      <c r="H276" s="49">
        <v>280</v>
      </c>
      <c r="I276" s="9">
        <f t="shared" si="8"/>
        <v>280</v>
      </c>
      <c r="J276" s="3"/>
      <c r="K276" s="3"/>
      <c r="L276" s="3"/>
      <c r="M276" s="5"/>
    </row>
    <row r="277" spans="1:13" s="20" customFormat="1" ht="19.8">
      <c r="A277" s="83">
        <v>275</v>
      </c>
      <c r="B277" s="65" t="s">
        <v>486</v>
      </c>
      <c r="C277" s="44" t="s">
        <v>491</v>
      </c>
      <c r="D277" s="56" t="s">
        <v>489</v>
      </c>
      <c r="E277" s="53" t="s">
        <v>16</v>
      </c>
      <c r="F277" s="46">
        <v>9789863017387</v>
      </c>
      <c r="G277" s="56">
        <v>1</v>
      </c>
      <c r="H277" s="49">
        <v>280</v>
      </c>
      <c r="I277" s="9">
        <f t="shared" si="8"/>
        <v>280</v>
      </c>
      <c r="J277" s="3"/>
      <c r="K277" s="3"/>
      <c r="L277" s="3"/>
      <c r="M277" s="5"/>
    </row>
    <row r="278" spans="1:13" s="20" customFormat="1" ht="19.8">
      <c r="A278" s="83">
        <v>276</v>
      </c>
      <c r="B278" s="65" t="s">
        <v>487</v>
      </c>
      <c r="C278" s="44" t="s">
        <v>490</v>
      </c>
      <c r="D278" s="56" t="s">
        <v>489</v>
      </c>
      <c r="E278" s="53" t="s">
        <v>16</v>
      </c>
      <c r="F278" s="46">
        <v>9789863017257</v>
      </c>
      <c r="G278" s="56">
        <v>1</v>
      </c>
      <c r="H278" s="49">
        <v>280</v>
      </c>
      <c r="I278" s="9">
        <f t="shared" si="8"/>
        <v>280</v>
      </c>
      <c r="J278" s="3"/>
      <c r="K278" s="3"/>
      <c r="L278" s="3"/>
      <c r="M278" s="5"/>
    </row>
    <row r="279" spans="1:13" s="20" customFormat="1" ht="19.8">
      <c r="A279" s="83">
        <v>277</v>
      </c>
      <c r="B279" s="65" t="s">
        <v>488</v>
      </c>
      <c r="C279" s="44" t="s">
        <v>492</v>
      </c>
      <c r="D279" s="56" t="s">
        <v>489</v>
      </c>
      <c r="E279" s="53" t="s">
        <v>16</v>
      </c>
      <c r="F279" s="46">
        <v>9789863017189</v>
      </c>
      <c r="G279" s="56">
        <v>1</v>
      </c>
      <c r="H279" s="49">
        <v>280</v>
      </c>
      <c r="I279" s="9">
        <f t="shared" si="8"/>
        <v>280</v>
      </c>
      <c r="J279" s="3"/>
      <c r="K279" s="3"/>
      <c r="L279" s="3"/>
      <c r="M279" s="5"/>
    </row>
    <row r="280" spans="1:13" s="20" customFormat="1" ht="39.6">
      <c r="A280" s="83">
        <v>278</v>
      </c>
      <c r="B280" s="44" t="s">
        <v>493</v>
      </c>
      <c r="C280" s="45" t="s">
        <v>494</v>
      </c>
      <c r="D280" s="56" t="s">
        <v>436</v>
      </c>
      <c r="E280" s="53" t="s">
        <v>16</v>
      </c>
      <c r="F280" s="46">
        <v>9789863841456</v>
      </c>
      <c r="G280" s="56">
        <v>1</v>
      </c>
      <c r="H280" s="49">
        <v>300</v>
      </c>
      <c r="I280" s="9">
        <f t="shared" si="8"/>
        <v>300</v>
      </c>
      <c r="J280" s="3"/>
      <c r="K280" s="3"/>
      <c r="L280" s="3"/>
      <c r="M280" s="5"/>
    </row>
    <row r="281" spans="1:13" s="20" customFormat="1" ht="39.6">
      <c r="A281" s="83">
        <v>279</v>
      </c>
      <c r="B281" s="44" t="s">
        <v>495</v>
      </c>
      <c r="C281" s="45" t="s">
        <v>496</v>
      </c>
      <c r="D281" s="56" t="s">
        <v>436</v>
      </c>
      <c r="E281" s="53" t="s">
        <v>16</v>
      </c>
      <c r="F281" s="46">
        <v>9789863841388</v>
      </c>
      <c r="G281" s="56">
        <v>1</v>
      </c>
      <c r="H281" s="49">
        <v>300</v>
      </c>
      <c r="I281" s="9">
        <f t="shared" si="8"/>
        <v>300</v>
      </c>
      <c r="J281" s="3"/>
      <c r="K281" s="3"/>
      <c r="L281" s="3"/>
      <c r="M281" s="5"/>
    </row>
    <row r="282" spans="1:13" s="20" customFormat="1" ht="39.6">
      <c r="A282" s="83">
        <v>280</v>
      </c>
      <c r="B282" s="44" t="s">
        <v>497</v>
      </c>
      <c r="C282" s="45" t="s">
        <v>498</v>
      </c>
      <c r="D282" s="56" t="s">
        <v>436</v>
      </c>
      <c r="E282" s="53" t="s">
        <v>16</v>
      </c>
      <c r="F282" s="46">
        <v>9789863841449</v>
      </c>
      <c r="G282" s="56">
        <v>1</v>
      </c>
      <c r="H282" s="49">
        <v>300</v>
      </c>
      <c r="I282" s="9">
        <f t="shared" si="8"/>
        <v>300</v>
      </c>
      <c r="J282" s="3"/>
      <c r="K282" s="3"/>
      <c r="L282" s="3"/>
      <c r="M282" s="5"/>
    </row>
    <row r="283" spans="1:13" s="20" customFormat="1" ht="39.6">
      <c r="A283" s="83">
        <v>281</v>
      </c>
      <c r="B283" s="44" t="s">
        <v>499</v>
      </c>
      <c r="C283" s="45" t="s">
        <v>500</v>
      </c>
      <c r="D283" s="56" t="s">
        <v>436</v>
      </c>
      <c r="E283" s="53" t="s">
        <v>16</v>
      </c>
      <c r="F283" s="46">
        <v>9789863841371</v>
      </c>
      <c r="G283" s="56">
        <v>1</v>
      </c>
      <c r="H283" s="49">
        <v>300</v>
      </c>
      <c r="I283" s="9">
        <f t="shared" si="8"/>
        <v>300</v>
      </c>
      <c r="J283" s="3"/>
      <c r="K283" s="3"/>
      <c r="L283" s="3"/>
      <c r="M283" s="5"/>
    </row>
    <row r="284" spans="1:13" s="20" customFormat="1" ht="19.8">
      <c r="A284" s="83">
        <v>282</v>
      </c>
      <c r="B284" s="44" t="s">
        <v>501</v>
      </c>
      <c r="C284" s="45" t="s">
        <v>502</v>
      </c>
      <c r="D284" s="56" t="s">
        <v>743</v>
      </c>
      <c r="E284" s="53" t="s">
        <v>16</v>
      </c>
      <c r="F284" s="46">
        <v>9789865819781</v>
      </c>
      <c r="G284" s="56">
        <v>1</v>
      </c>
      <c r="H284" s="49">
        <v>220</v>
      </c>
      <c r="I284" s="9">
        <f t="shared" si="8"/>
        <v>220</v>
      </c>
      <c r="J284" s="3"/>
      <c r="K284" s="3"/>
      <c r="L284" s="3"/>
      <c r="M284" s="5"/>
    </row>
    <row r="285" spans="1:13" s="20" customFormat="1" ht="99">
      <c r="A285" s="83">
        <v>283</v>
      </c>
      <c r="B285" s="69" t="s">
        <v>503</v>
      </c>
      <c r="C285" s="65" t="s">
        <v>504</v>
      </c>
      <c r="D285" s="56" t="s">
        <v>82</v>
      </c>
      <c r="E285" s="53" t="s">
        <v>16</v>
      </c>
      <c r="F285" s="46">
        <v>9789864510337</v>
      </c>
      <c r="G285" s="56">
        <v>1</v>
      </c>
      <c r="H285" s="49">
        <v>650</v>
      </c>
      <c r="I285" s="9">
        <f t="shared" si="8"/>
        <v>650</v>
      </c>
      <c r="J285" s="3"/>
      <c r="K285" s="3"/>
      <c r="L285" s="3"/>
      <c r="M285" s="5"/>
    </row>
    <row r="286" spans="1:13" s="20" customFormat="1" ht="19.8">
      <c r="A286" s="83">
        <v>284</v>
      </c>
      <c r="B286" s="44" t="s">
        <v>505</v>
      </c>
      <c r="C286" s="70" t="s">
        <v>507</v>
      </c>
      <c r="D286" s="56" t="s">
        <v>506</v>
      </c>
      <c r="E286" s="53" t="s">
        <v>16</v>
      </c>
      <c r="F286" s="46">
        <v>9789862728529</v>
      </c>
      <c r="G286" s="56">
        <v>1</v>
      </c>
      <c r="H286" s="49">
        <v>420</v>
      </c>
      <c r="I286" s="9">
        <f t="shared" si="8"/>
        <v>420</v>
      </c>
      <c r="J286" s="3"/>
      <c r="K286" s="3"/>
      <c r="L286" s="3"/>
      <c r="M286" s="5"/>
    </row>
    <row r="287" spans="1:13" s="20" customFormat="1" ht="19.8">
      <c r="A287" s="83">
        <v>285</v>
      </c>
      <c r="B287" s="89" t="s">
        <v>958</v>
      </c>
      <c r="C287" s="45" t="s">
        <v>959</v>
      </c>
      <c r="D287" s="56" t="s">
        <v>514</v>
      </c>
      <c r="E287" s="53" t="s">
        <v>16</v>
      </c>
      <c r="F287" s="46" t="s">
        <v>508</v>
      </c>
      <c r="G287" s="56">
        <v>1</v>
      </c>
      <c r="H287" s="49">
        <v>320</v>
      </c>
      <c r="I287" s="9">
        <f t="shared" si="8"/>
        <v>320</v>
      </c>
      <c r="J287" s="2"/>
      <c r="K287" s="3"/>
      <c r="L287" s="3"/>
      <c r="M287" s="5"/>
    </row>
    <row r="288" spans="1:13" s="20" customFormat="1" ht="19.8">
      <c r="A288" s="83">
        <v>286</v>
      </c>
      <c r="B288" s="89" t="s">
        <v>512</v>
      </c>
      <c r="C288" s="45" t="s">
        <v>959</v>
      </c>
      <c r="D288" s="56" t="s">
        <v>514</v>
      </c>
      <c r="E288" s="53" t="s">
        <v>16</v>
      </c>
      <c r="F288" s="46" t="s">
        <v>509</v>
      </c>
      <c r="G288" s="56">
        <v>1</v>
      </c>
      <c r="H288" s="49">
        <v>320</v>
      </c>
      <c r="I288" s="9">
        <f t="shared" si="8"/>
        <v>320</v>
      </c>
      <c r="J288" s="2"/>
      <c r="K288" s="3"/>
      <c r="L288" s="3"/>
      <c r="M288" s="5"/>
    </row>
    <row r="289" spans="1:13" s="20" customFormat="1" ht="19.8">
      <c r="A289" s="83">
        <v>287</v>
      </c>
      <c r="B289" s="89" t="s">
        <v>960</v>
      </c>
      <c r="C289" s="45" t="s">
        <v>959</v>
      </c>
      <c r="D289" s="56" t="s">
        <v>514</v>
      </c>
      <c r="E289" s="53" t="s">
        <v>16</v>
      </c>
      <c r="F289" s="46" t="s">
        <v>510</v>
      </c>
      <c r="G289" s="56">
        <v>1</v>
      </c>
      <c r="H289" s="49">
        <v>320</v>
      </c>
      <c r="I289" s="9">
        <f t="shared" si="8"/>
        <v>320</v>
      </c>
      <c r="J289" s="2"/>
      <c r="K289" s="3"/>
      <c r="L289" s="3"/>
      <c r="M289" s="5"/>
    </row>
    <row r="290" spans="1:13" s="20" customFormat="1" ht="19.8">
      <c r="A290" s="83">
        <v>288</v>
      </c>
      <c r="B290" s="89" t="s">
        <v>513</v>
      </c>
      <c r="C290" s="45" t="s">
        <v>959</v>
      </c>
      <c r="D290" s="56" t="s">
        <v>514</v>
      </c>
      <c r="E290" s="53" t="s">
        <v>16</v>
      </c>
      <c r="F290" s="46" t="s">
        <v>511</v>
      </c>
      <c r="G290" s="56">
        <v>1</v>
      </c>
      <c r="H290" s="49">
        <v>320</v>
      </c>
      <c r="I290" s="9">
        <f t="shared" si="8"/>
        <v>320</v>
      </c>
      <c r="J290" s="2"/>
      <c r="K290" s="3"/>
      <c r="L290" s="3"/>
      <c r="M290" s="5"/>
    </row>
    <row r="291" spans="1:13" s="20" customFormat="1" ht="19.8">
      <c r="A291" s="83">
        <v>289</v>
      </c>
      <c r="B291" s="89" t="s">
        <v>515</v>
      </c>
      <c r="C291" s="45" t="s">
        <v>516</v>
      </c>
      <c r="D291" s="56" t="s">
        <v>517</v>
      </c>
      <c r="E291" s="53" t="s">
        <v>16</v>
      </c>
      <c r="F291" s="46">
        <v>9789573281214</v>
      </c>
      <c r="G291" s="56">
        <v>1</v>
      </c>
      <c r="H291" s="49">
        <v>3040</v>
      </c>
      <c r="I291" s="9">
        <f t="shared" si="8"/>
        <v>3040</v>
      </c>
      <c r="J291" s="2" t="s">
        <v>17</v>
      </c>
      <c r="K291" s="3"/>
      <c r="L291" s="3"/>
      <c r="M291" s="5" t="s">
        <v>1065</v>
      </c>
    </row>
    <row r="292" spans="1:13" s="20" customFormat="1" ht="19.8">
      <c r="A292" s="83">
        <v>290</v>
      </c>
      <c r="B292" s="89" t="s">
        <v>518</v>
      </c>
      <c r="C292" s="45" t="s">
        <v>516</v>
      </c>
      <c r="D292" s="56" t="s">
        <v>517</v>
      </c>
      <c r="E292" s="53" t="s">
        <v>16</v>
      </c>
      <c r="F292" s="46">
        <v>9789573281030</v>
      </c>
      <c r="G292" s="56">
        <v>1</v>
      </c>
      <c r="H292" s="49">
        <v>3040</v>
      </c>
      <c r="I292" s="9">
        <f t="shared" ref="I292:I293" si="9">G292*H292</f>
        <v>3040</v>
      </c>
      <c r="J292" s="2" t="s">
        <v>17</v>
      </c>
      <c r="K292" s="3"/>
      <c r="L292" s="3"/>
      <c r="M292" s="5" t="s">
        <v>1065</v>
      </c>
    </row>
    <row r="293" spans="1:13" s="20" customFormat="1" ht="19.8">
      <c r="A293" s="83">
        <v>291</v>
      </c>
      <c r="B293" s="89" t="s">
        <v>519</v>
      </c>
      <c r="C293" s="45" t="s">
        <v>516</v>
      </c>
      <c r="D293" s="56" t="s">
        <v>517</v>
      </c>
      <c r="E293" s="53" t="s">
        <v>16</v>
      </c>
      <c r="F293" s="46">
        <v>9789573280941</v>
      </c>
      <c r="G293" s="56">
        <v>1</v>
      </c>
      <c r="H293" s="49">
        <v>3040</v>
      </c>
      <c r="I293" s="9">
        <f t="shared" si="9"/>
        <v>3040</v>
      </c>
      <c r="J293" s="2" t="s">
        <v>17</v>
      </c>
      <c r="K293" s="3"/>
      <c r="L293" s="3"/>
      <c r="M293" s="5" t="s">
        <v>1065</v>
      </c>
    </row>
    <row r="294" spans="1:13" s="20" customFormat="1" ht="19.8">
      <c r="A294" s="83">
        <v>292</v>
      </c>
      <c r="B294" s="89" t="s">
        <v>520</v>
      </c>
      <c r="C294" s="45" t="s">
        <v>516</v>
      </c>
      <c r="D294" s="56" t="s">
        <v>517</v>
      </c>
      <c r="E294" s="53" t="s">
        <v>16</v>
      </c>
      <c r="F294" s="46">
        <v>9789573281443</v>
      </c>
      <c r="G294" s="56">
        <v>1</v>
      </c>
      <c r="H294" s="49">
        <v>3800</v>
      </c>
      <c r="I294" s="9">
        <f t="shared" ref="I294" si="10">G294*H294</f>
        <v>3800</v>
      </c>
      <c r="J294" s="2" t="s">
        <v>17</v>
      </c>
      <c r="K294" s="3"/>
      <c r="L294" s="3"/>
      <c r="M294" s="5" t="s">
        <v>1062</v>
      </c>
    </row>
    <row r="295" spans="1:13" s="20" customFormat="1" ht="19.8">
      <c r="A295" s="83">
        <v>293</v>
      </c>
      <c r="B295" s="88" t="s">
        <v>521</v>
      </c>
      <c r="C295" s="45" t="s">
        <v>516</v>
      </c>
      <c r="D295" s="56" t="s">
        <v>517</v>
      </c>
      <c r="E295" s="53" t="s">
        <v>16</v>
      </c>
      <c r="F295" s="46">
        <v>9789573281122</v>
      </c>
      <c r="G295" s="56">
        <v>1</v>
      </c>
      <c r="H295" s="49">
        <v>3040</v>
      </c>
      <c r="I295" s="9">
        <f t="shared" ref="I295" si="11">G295*H295</f>
        <v>3040</v>
      </c>
      <c r="J295" s="2" t="s">
        <v>17</v>
      </c>
      <c r="K295" s="3"/>
      <c r="L295" s="3"/>
      <c r="M295" s="5" t="s">
        <v>1065</v>
      </c>
    </row>
    <row r="296" spans="1:13" s="20" customFormat="1" ht="19.8">
      <c r="A296" s="83">
        <v>294</v>
      </c>
      <c r="B296" s="89" t="s">
        <v>522</v>
      </c>
      <c r="C296" s="45" t="s">
        <v>516</v>
      </c>
      <c r="D296" s="56" t="s">
        <v>517</v>
      </c>
      <c r="E296" s="53" t="s">
        <v>16</v>
      </c>
      <c r="F296" s="46">
        <v>9789573281337</v>
      </c>
      <c r="G296" s="56">
        <v>1</v>
      </c>
      <c r="H296" s="49">
        <v>3800</v>
      </c>
      <c r="I296" s="9">
        <f t="shared" ref="I296" si="12">G296*H296</f>
        <v>3800</v>
      </c>
      <c r="J296" s="2" t="s">
        <v>17</v>
      </c>
      <c r="K296" s="3"/>
      <c r="L296" s="3"/>
      <c r="M296" s="5" t="s">
        <v>1062</v>
      </c>
    </row>
    <row r="297" spans="1:13" s="20" customFormat="1" ht="19.8">
      <c r="A297" s="83">
        <v>295</v>
      </c>
      <c r="B297" s="89" t="s">
        <v>523</v>
      </c>
      <c r="C297" s="45" t="s">
        <v>516</v>
      </c>
      <c r="D297" s="56" t="s">
        <v>715</v>
      </c>
      <c r="E297" s="53" t="s">
        <v>16</v>
      </c>
      <c r="F297" s="46">
        <v>9579977712</v>
      </c>
      <c r="G297" s="56">
        <v>1</v>
      </c>
      <c r="H297" s="49">
        <v>1000</v>
      </c>
      <c r="I297" s="9">
        <f t="shared" ref="I297:I298" si="13">G297*H297</f>
        <v>1000</v>
      </c>
      <c r="J297" s="2" t="s">
        <v>17</v>
      </c>
      <c r="K297" s="3"/>
      <c r="L297" s="3"/>
      <c r="M297" s="5" t="s">
        <v>1050</v>
      </c>
    </row>
    <row r="298" spans="1:13" s="20" customFormat="1" ht="19.8">
      <c r="A298" s="83">
        <v>296</v>
      </c>
      <c r="B298" s="89" t="s">
        <v>524</v>
      </c>
      <c r="C298" s="45" t="s">
        <v>516</v>
      </c>
      <c r="D298" s="56" t="s">
        <v>517</v>
      </c>
      <c r="E298" s="53" t="s">
        <v>16</v>
      </c>
      <c r="F298" s="71">
        <v>9573252821</v>
      </c>
      <c r="G298" s="56">
        <v>1</v>
      </c>
      <c r="H298" s="49">
        <v>250</v>
      </c>
      <c r="I298" s="9">
        <f t="shared" si="13"/>
        <v>250</v>
      </c>
      <c r="J298" s="2"/>
      <c r="K298" s="3"/>
      <c r="L298" s="3"/>
      <c r="M298" s="5"/>
    </row>
    <row r="299" spans="1:13" s="20" customFormat="1" ht="19.8">
      <c r="A299" s="83">
        <v>297</v>
      </c>
      <c r="B299" s="89" t="s">
        <v>525</v>
      </c>
      <c r="C299" s="45" t="s">
        <v>516</v>
      </c>
      <c r="D299" s="56" t="s">
        <v>517</v>
      </c>
      <c r="E299" s="53" t="s">
        <v>16</v>
      </c>
      <c r="F299" s="46" t="s">
        <v>526</v>
      </c>
      <c r="G299" s="56">
        <v>1</v>
      </c>
      <c r="H299" s="49">
        <v>250</v>
      </c>
      <c r="I299" s="9">
        <f t="shared" ref="I299:I301" si="14">G299*H299</f>
        <v>250</v>
      </c>
      <c r="J299" s="2"/>
      <c r="K299" s="3"/>
      <c r="L299" s="3"/>
      <c r="M299" s="5"/>
    </row>
    <row r="300" spans="1:13" s="20" customFormat="1" ht="19.8">
      <c r="A300" s="83">
        <v>298</v>
      </c>
      <c r="B300" s="88" t="s">
        <v>527</v>
      </c>
      <c r="C300" s="45" t="s">
        <v>516</v>
      </c>
      <c r="D300" s="56" t="s">
        <v>517</v>
      </c>
      <c r="E300" s="53" t="s">
        <v>16</v>
      </c>
      <c r="F300" s="46">
        <v>9573252848</v>
      </c>
      <c r="G300" s="56">
        <v>1</v>
      </c>
      <c r="H300" s="49">
        <v>250</v>
      </c>
      <c r="I300" s="9">
        <f t="shared" si="14"/>
        <v>250</v>
      </c>
      <c r="J300" s="2"/>
      <c r="K300" s="3"/>
      <c r="L300" s="3"/>
      <c r="M300" s="5"/>
    </row>
    <row r="301" spans="1:13" s="20" customFormat="1" ht="19.8">
      <c r="A301" s="83">
        <v>299</v>
      </c>
      <c r="B301" s="89" t="s">
        <v>528</v>
      </c>
      <c r="C301" s="45" t="s">
        <v>516</v>
      </c>
      <c r="D301" s="56" t="s">
        <v>517</v>
      </c>
      <c r="E301" s="53" t="s">
        <v>16</v>
      </c>
      <c r="F301" s="46">
        <v>9573252856</v>
      </c>
      <c r="G301" s="56">
        <v>1</v>
      </c>
      <c r="H301" s="49">
        <v>250</v>
      </c>
      <c r="I301" s="9">
        <f t="shared" si="14"/>
        <v>250</v>
      </c>
      <c r="J301" s="2"/>
      <c r="K301" s="3"/>
      <c r="L301" s="3"/>
      <c r="M301" s="5"/>
    </row>
    <row r="302" spans="1:13" s="20" customFormat="1" ht="19.8">
      <c r="A302" s="83">
        <v>300</v>
      </c>
      <c r="B302" s="89" t="s">
        <v>529</v>
      </c>
      <c r="C302" s="45" t="s">
        <v>516</v>
      </c>
      <c r="D302" s="56" t="s">
        <v>517</v>
      </c>
      <c r="E302" s="53" t="s">
        <v>16</v>
      </c>
      <c r="F302" s="46">
        <v>9789573252870</v>
      </c>
      <c r="G302" s="56">
        <v>1</v>
      </c>
      <c r="H302" s="49">
        <v>250</v>
      </c>
      <c r="I302" s="9">
        <f t="shared" ref="I302:I306" si="15">G302*H302</f>
        <v>250</v>
      </c>
      <c r="J302" s="2"/>
      <c r="K302" s="3"/>
      <c r="L302" s="3"/>
      <c r="M302" s="5"/>
    </row>
    <row r="303" spans="1:13" s="20" customFormat="1" ht="19.8">
      <c r="A303" s="83">
        <v>301</v>
      </c>
      <c r="B303" s="89" t="s">
        <v>530</v>
      </c>
      <c r="C303" s="45" t="s">
        <v>516</v>
      </c>
      <c r="D303" s="56" t="s">
        <v>517</v>
      </c>
      <c r="E303" s="53" t="s">
        <v>16</v>
      </c>
      <c r="F303" s="46">
        <v>9789573252887</v>
      </c>
      <c r="G303" s="56">
        <v>1</v>
      </c>
      <c r="H303" s="49">
        <v>250</v>
      </c>
      <c r="I303" s="9">
        <f t="shared" si="15"/>
        <v>250</v>
      </c>
      <c r="J303" s="2"/>
      <c r="K303" s="3"/>
      <c r="L303" s="3"/>
      <c r="M303" s="5"/>
    </row>
    <row r="304" spans="1:13" s="20" customFormat="1" ht="19.8">
      <c r="A304" s="83">
        <v>302</v>
      </c>
      <c r="B304" s="73" t="s">
        <v>531</v>
      </c>
      <c r="C304" s="45" t="s">
        <v>516</v>
      </c>
      <c r="D304" s="56" t="s">
        <v>517</v>
      </c>
      <c r="E304" s="53" t="s">
        <v>16</v>
      </c>
      <c r="F304" s="46">
        <v>9789573252894</v>
      </c>
      <c r="G304" s="56">
        <v>1</v>
      </c>
      <c r="H304" s="49">
        <v>250</v>
      </c>
      <c r="I304" s="9">
        <f t="shared" si="15"/>
        <v>250</v>
      </c>
      <c r="J304" s="2"/>
      <c r="K304" s="3"/>
      <c r="L304" s="3"/>
      <c r="M304" s="5"/>
    </row>
    <row r="305" spans="1:13" s="20" customFormat="1" ht="19.8">
      <c r="A305" s="83">
        <v>303</v>
      </c>
      <c r="B305" s="73" t="s">
        <v>532</v>
      </c>
      <c r="C305" s="45" t="s">
        <v>516</v>
      </c>
      <c r="D305" s="56" t="s">
        <v>517</v>
      </c>
      <c r="E305" s="53" t="s">
        <v>16</v>
      </c>
      <c r="F305" s="72">
        <v>9789573252900</v>
      </c>
      <c r="G305" s="56">
        <v>1</v>
      </c>
      <c r="H305" s="49">
        <v>250</v>
      </c>
      <c r="I305" s="9">
        <f t="shared" si="15"/>
        <v>250</v>
      </c>
      <c r="J305" s="2"/>
      <c r="K305" s="3"/>
      <c r="L305" s="3"/>
      <c r="M305" s="5"/>
    </row>
    <row r="306" spans="1:13" s="20" customFormat="1" ht="19.8">
      <c r="A306" s="83">
        <v>304</v>
      </c>
      <c r="B306" s="44" t="s">
        <v>533</v>
      </c>
      <c r="C306" s="45" t="s">
        <v>516</v>
      </c>
      <c r="D306" s="56" t="s">
        <v>517</v>
      </c>
      <c r="E306" s="53" t="s">
        <v>16</v>
      </c>
      <c r="F306" s="46">
        <v>4719025000976</v>
      </c>
      <c r="G306" s="56">
        <v>1</v>
      </c>
      <c r="H306" s="49">
        <v>1000</v>
      </c>
      <c r="I306" s="9">
        <f t="shared" si="15"/>
        <v>1000</v>
      </c>
      <c r="J306" s="2" t="s">
        <v>17</v>
      </c>
      <c r="K306" s="3"/>
      <c r="L306" s="3"/>
      <c r="M306" s="5" t="s">
        <v>1050</v>
      </c>
    </row>
    <row r="307" spans="1:13" s="20" customFormat="1" ht="19.8">
      <c r="A307" s="83">
        <v>305</v>
      </c>
      <c r="B307" s="74" t="s">
        <v>534</v>
      </c>
      <c r="C307" s="45" t="s">
        <v>516</v>
      </c>
      <c r="D307" s="56" t="s">
        <v>517</v>
      </c>
      <c r="E307" s="53" t="s">
        <v>16</v>
      </c>
      <c r="F307" s="46">
        <v>9789573252931</v>
      </c>
      <c r="G307" s="56">
        <v>1</v>
      </c>
      <c r="H307" s="49">
        <v>250</v>
      </c>
      <c r="I307" s="9">
        <f t="shared" ref="I307" si="16">G307*H307</f>
        <v>250</v>
      </c>
      <c r="J307" s="2"/>
      <c r="K307" s="3"/>
      <c r="L307" s="3"/>
      <c r="M307" s="5"/>
    </row>
    <row r="308" spans="1:13" s="20" customFormat="1" ht="19.8">
      <c r="A308" s="83">
        <v>306</v>
      </c>
      <c r="B308" s="74" t="s">
        <v>535</v>
      </c>
      <c r="C308" s="45" t="s">
        <v>516</v>
      </c>
      <c r="D308" s="56" t="s">
        <v>517</v>
      </c>
      <c r="E308" s="53" t="s">
        <v>16</v>
      </c>
      <c r="F308" s="46">
        <v>9789573252948</v>
      </c>
      <c r="G308" s="56">
        <v>1</v>
      </c>
      <c r="H308" s="49">
        <v>250</v>
      </c>
      <c r="I308" s="9">
        <f t="shared" ref="I308" si="17">G308*H308</f>
        <v>250</v>
      </c>
      <c r="J308" s="2"/>
      <c r="K308" s="3"/>
      <c r="L308" s="3"/>
      <c r="M308" s="5"/>
    </row>
    <row r="309" spans="1:13" s="20" customFormat="1" ht="19.8">
      <c r="A309" s="83">
        <v>307</v>
      </c>
      <c r="B309" s="73" t="s">
        <v>536</v>
      </c>
      <c r="C309" s="45" t="s">
        <v>516</v>
      </c>
      <c r="D309" s="56" t="s">
        <v>517</v>
      </c>
      <c r="E309" s="53" t="s">
        <v>16</v>
      </c>
      <c r="F309" s="46">
        <v>9789573252993</v>
      </c>
      <c r="G309" s="56">
        <v>1</v>
      </c>
      <c r="H309" s="49">
        <v>250</v>
      </c>
      <c r="I309" s="9">
        <f t="shared" ref="I309:I312" si="18">G309*H309</f>
        <v>250</v>
      </c>
      <c r="J309" s="2"/>
      <c r="K309" s="3"/>
      <c r="L309" s="3"/>
      <c r="M309" s="5"/>
    </row>
    <row r="310" spans="1:13" s="20" customFormat="1" ht="19.8">
      <c r="A310" s="83">
        <v>308</v>
      </c>
      <c r="B310" s="73" t="s">
        <v>537</v>
      </c>
      <c r="C310" s="45" t="s">
        <v>516</v>
      </c>
      <c r="D310" s="56" t="s">
        <v>517</v>
      </c>
      <c r="E310" s="53" t="s">
        <v>16</v>
      </c>
      <c r="F310" s="46">
        <v>9789573253006</v>
      </c>
      <c r="G310" s="56">
        <v>1</v>
      </c>
      <c r="H310" s="49">
        <v>250</v>
      </c>
      <c r="I310" s="9">
        <f t="shared" si="18"/>
        <v>250</v>
      </c>
      <c r="J310" s="2"/>
      <c r="K310" s="3"/>
      <c r="L310" s="3"/>
      <c r="M310" s="5"/>
    </row>
    <row r="311" spans="1:13" s="20" customFormat="1" ht="19.8">
      <c r="A311" s="83">
        <v>309</v>
      </c>
      <c r="B311" s="65" t="s">
        <v>538</v>
      </c>
      <c r="C311" s="65" t="s">
        <v>539</v>
      </c>
      <c r="D311" s="141" t="s">
        <v>74</v>
      </c>
      <c r="E311" s="53" t="s">
        <v>16</v>
      </c>
      <c r="F311" s="66">
        <v>9789863207023</v>
      </c>
      <c r="G311" s="59">
        <v>1</v>
      </c>
      <c r="H311" s="27">
        <v>320</v>
      </c>
      <c r="I311" s="9">
        <f t="shared" si="18"/>
        <v>320</v>
      </c>
      <c r="J311" s="3"/>
      <c r="K311" s="3"/>
      <c r="L311" s="3"/>
      <c r="M311" s="5"/>
    </row>
    <row r="312" spans="1:13" s="20" customFormat="1" ht="19.8">
      <c r="A312" s="83">
        <v>310</v>
      </c>
      <c r="B312" s="73" t="s">
        <v>540</v>
      </c>
      <c r="C312" s="45" t="s">
        <v>961</v>
      </c>
      <c r="D312" s="56" t="s">
        <v>962</v>
      </c>
      <c r="E312" s="53" t="s">
        <v>16</v>
      </c>
      <c r="F312" s="72">
        <v>4717702090906</v>
      </c>
      <c r="G312" s="56">
        <v>1</v>
      </c>
      <c r="H312" s="49">
        <v>900</v>
      </c>
      <c r="I312" s="9">
        <f t="shared" si="18"/>
        <v>900</v>
      </c>
      <c r="J312" s="2" t="s">
        <v>17</v>
      </c>
      <c r="K312" s="3"/>
      <c r="L312" s="3"/>
      <c r="M312" s="5" t="s">
        <v>1058</v>
      </c>
    </row>
    <row r="313" spans="1:13" s="20" customFormat="1" ht="19.8">
      <c r="A313" s="83">
        <v>311</v>
      </c>
      <c r="B313" s="44" t="s">
        <v>543</v>
      </c>
      <c r="C313" s="45" t="s">
        <v>541</v>
      </c>
      <c r="D313" s="48" t="s">
        <v>542</v>
      </c>
      <c r="E313" s="53" t="s">
        <v>16</v>
      </c>
      <c r="F313" s="46">
        <v>9789865880361</v>
      </c>
      <c r="G313" s="59">
        <v>1</v>
      </c>
      <c r="H313" s="27">
        <v>750</v>
      </c>
      <c r="I313" s="9">
        <f t="shared" ref="I313" si="19">G313*H313</f>
        <v>750</v>
      </c>
      <c r="J313" s="2" t="s">
        <v>17</v>
      </c>
      <c r="K313" s="3"/>
      <c r="L313" s="3"/>
      <c r="M313" s="5" t="s">
        <v>1058</v>
      </c>
    </row>
    <row r="314" spans="1:13" s="20" customFormat="1" ht="19.8">
      <c r="A314" s="83">
        <v>312</v>
      </c>
      <c r="B314" s="73" t="s">
        <v>544</v>
      </c>
      <c r="C314" s="45" t="s">
        <v>541</v>
      </c>
      <c r="D314" s="48" t="s">
        <v>542</v>
      </c>
      <c r="E314" s="53" t="s">
        <v>16</v>
      </c>
      <c r="F314" s="46">
        <v>4717702074128</v>
      </c>
      <c r="G314" s="59">
        <v>1</v>
      </c>
      <c r="H314" s="27">
        <v>1000</v>
      </c>
      <c r="I314" s="9">
        <f>G314*H314</f>
        <v>1000</v>
      </c>
      <c r="J314" s="2" t="s">
        <v>17</v>
      </c>
      <c r="K314" s="3"/>
      <c r="L314" s="3"/>
      <c r="M314" s="5" t="s">
        <v>1050</v>
      </c>
    </row>
    <row r="315" spans="1:13" s="20" customFormat="1" ht="19.8">
      <c r="A315" s="83">
        <v>313</v>
      </c>
      <c r="B315" s="44" t="s">
        <v>545</v>
      </c>
      <c r="C315" s="45" t="s">
        <v>541</v>
      </c>
      <c r="D315" s="48" t="s">
        <v>542</v>
      </c>
      <c r="E315" s="53" t="s">
        <v>16</v>
      </c>
      <c r="F315" s="46">
        <v>4717702068028</v>
      </c>
      <c r="G315" s="59">
        <v>1</v>
      </c>
      <c r="H315" s="27">
        <v>750</v>
      </c>
      <c r="I315" s="9">
        <f>G315*H315</f>
        <v>750</v>
      </c>
      <c r="J315" s="2" t="s">
        <v>17</v>
      </c>
      <c r="K315" s="3"/>
      <c r="L315" s="3"/>
      <c r="M315" s="5" t="s">
        <v>1058</v>
      </c>
    </row>
    <row r="316" spans="1:13" s="20" customFormat="1" ht="19.8">
      <c r="A316" s="83">
        <v>314</v>
      </c>
      <c r="B316" s="87" t="s">
        <v>546</v>
      </c>
      <c r="C316" s="45" t="s">
        <v>541</v>
      </c>
      <c r="D316" s="48" t="s">
        <v>542</v>
      </c>
      <c r="E316" s="53" t="s">
        <v>16</v>
      </c>
      <c r="F316" s="46">
        <v>4717702076801</v>
      </c>
      <c r="G316" s="59">
        <v>1</v>
      </c>
      <c r="H316" s="27">
        <v>750</v>
      </c>
      <c r="I316" s="9">
        <f>G316*H316</f>
        <v>750</v>
      </c>
      <c r="J316" s="2" t="s">
        <v>17</v>
      </c>
      <c r="K316" s="3"/>
      <c r="L316" s="3"/>
      <c r="M316" s="5" t="s">
        <v>1058</v>
      </c>
    </row>
    <row r="317" spans="1:13" s="20" customFormat="1" ht="178.2">
      <c r="A317" s="83">
        <v>315</v>
      </c>
      <c r="B317" s="75" t="s">
        <v>550</v>
      </c>
      <c r="C317" s="75" t="s">
        <v>547</v>
      </c>
      <c r="D317" s="145" t="s">
        <v>548</v>
      </c>
      <c r="E317" s="53" t="s">
        <v>16</v>
      </c>
      <c r="F317" s="76" t="s">
        <v>549</v>
      </c>
      <c r="G317" s="59">
        <v>1</v>
      </c>
      <c r="H317" s="27">
        <v>1780</v>
      </c>
      <c r="I317" s="9">
        <f>G317*H317</f>
        <v>1780</v>
      </c>
      <c r="J317" s="2" t="s">
        <v>17</v>
      </c>
      <c r="K317" s="3"/>
      <c r="L317" s="3"/>
      <c r="M317" s="5" t="s">
        <v>1066</v>
      </c>
    </row>
    <row r="318" spans="1:13" s="20" customFormat="1" ht="39.6">
      <c r="A318" s="83">
        <v>316</v>
      </c>
      <c r="B318" s="44" t="s">
        <v>553</v>
      </c>
      <c r="C318" s="45" t="s">
        <v>551</v>
      </c>
      <c r="D318" s="56" t="s">
        <v>555</v>
      </c>
      <c r="E318" s="53" t="s">
        <v>16</v>
      </c>
      <c r="F318" s="46">
        <v>9789861518602</v>
      </c>
      <c r="G318" s="56">
        <v>1</v>
      </c>
      <c r="H318" s="49">
        <v>240</v>
      </c>
      <c r="I318" s="9">
        <f>G318*H318</f>
        <v>240</v>
      </c>
      <c r="J318" s="3"/>
      <c r="K318" s="3"/>
      <c r="L318" s="3"/>
      <c r="M318" s="5"/>
    </row>
    <row r="319" spans="1:13" s="20" customFormat="1" ht="39.6">
      <c r="A319" s="83">
        <v>317</v>
      </c>
      <c r="B319" s="44" t="s">
        <v>552</v>
      </c>
      <c r="C319" s="45" t="s">
        <v>554</v>
      </c>
      <c r="D319" s="56" t="s">
        <v>555</v>
      </c>
      <c r="E319" s="53" t="s">
        <v>16</v>
      </c>
      <c r="F319" s="46">
        <v>9789861518541</v>
      </c>
      <c r="G319" s="56">
        <v>1</v>
      </c>
      <c r="H319" s="49">
        <v>240</v>
      </c>
      <c r="I319" s="9">
        <f t="shared" ref="I319:I346" si="20">G319*H319</f>
        <v>240</v>
      </c>
      <c r="J319" s="3"/>
      <c r="K319" s="3"/>
      <c r="L319" s="3"/>
      <c r="M319" s="5"/>
    </row>
    <row r="320" spans="1:13" s="20" customFormat="1" ht="19.8">
      <c r="A320" s="83">
        <v>318</v>
      </c>
      <c r="B320" s="44" t="s">
        <v>556</v>
      </c>
      <c r="C320" s="45" t="s">
        <v>554</v>
      </c>
      <c r="D320" s="56" t="s">
        <v>555</v>
      </c>
      <c r="E320" s="53" t="s">
        <v>16</v>
      </c>
      <c r="F320" s="46">
        <v>9789861517391</v>
      </c>
      <c r="G320" s="56">
        <v>1</v>
      </c>
      <c r="H320" s="49">
        <v>240</v>
      </c>
      <c r="I320" s="9">
        <f t="shared" si="20"/>
        <v>240</v>
      </c>
      <c r="J320" s="3"/>
      <c r="K320" s="3"/>
      <c r="L320" s="3"/>
      <c r="M320" s="5"/>
    </row>
    <row r="321" spans="1:13" s="20" customFormat="1" ht="19.8">
      <c r="A321" s="83">
        <v>319</v>
      </c>
      <c r="B321" s="44" t="s">
        <v>557</v>
      </c>
      <c r="C321" s="45" t="s">
        <v>558</v>
      </c>
      <c r="D321" s="48" t="s">
        <v>559</v>
      </c>
      <c r="E321" s="53" t="s">
        <v>16</v>
      </c>
      <c r="F321" s="46">
        <v>9789571188959</v>
      </c>
      <c r="G321" s="59">
        <v>1</v>
      </c>
      <c r="H321" s="27">
        <v>2240</v>
      </c>
      <c r="I321" s="9">
        <f t="shared" si="20"/>
        <v>2240</v>
      </c>
      <c r="J321" s="2" t="s">
        <v>17</v>
      </c>
      <c r="K321" s="3"/>
      <c r="L321" s="3"/>
      <c r="M321" s="5" t="s">
        <v>1059</v>
      </c>
    </row>
    <row r="322" spans="1:13" s="20" customFormat="1" ht="19.8">
      <c r="A322" s="83">
        <v>320</v>
      </c>
      <c r="B322" s="44" t="s">
        <v>560</v>
      </c>
      <c r="C322" s="45" t="s">
        <v>561</v>
      </c>
      <c r="D322" s="48" t="s">
        <v>562</v>
      </c>
      <c r="E322" s="53" t="s">
        <v>16</v>
      </c>
      <c r="F322" s="46">
        <v>9789867788511</v>
      </c>
      <c r="G322" s="59">
        <v>1</v>
      </c>
      <c r="H322" s="27">
        <v>280</v>
      </c>
      <c r="I322" s="9">
        <f t="shared" si="20"/>
        <v>280</v>
      </c>
      <c r="J322" s="3"/>
      <c r="K322" s="3"/>
      <c r="L322" s="3"/>
      <c r="M322" s="5"/>
    </row>
    <row r="323" spans="1:13" s="20" customFormat="1" ht="19.8">
      <c r="A323" s="83">
        <v>321</v>
      </c>
      <c r="B323" s="44" t="s">
        <v>563</v>
      </c>
      <c r="C323" s="45" t="s">
        <v>561</v>
      </c>
      <c r="D323" s="48" t="s">
        <v>562</v>
      </c>
      <c r="E323" s="53" t="s">
        <v>16</v>
      </c>
      <c r="F323" s="46">
        <v>9789867788528</v>
      </c>
      <c r="G323" s="59">
        <v>1</v>
      </c>
      <c r="H323" s="27">
        <v>280</v>
      </c>
      <c r="I323" s="9">
        <f t="shared" si="20"/>
        <v>280</v>
      </c>
      <c r="J323" s="3"/>
      <c r="K323" s="3"/>
      <c r="L323" s="3"/>
      <c r="M323" s="5"/>
    </row>
    <row r="324" spans="1:13" s="20" customFormat="1" ht="19.8">
      <c r="A324" s="83">
        <v>322</v>
      </c>
      <c r="B324" s="44" t="s">
        <v>564</v>
      </c>
      <c r="C324" s="45" t="s">
        <v>561</v>
      </c>
      <c r="D324" s="48" t="s">
        <v>562</v>
      </c>
      <c r="E324" s="53" t="s">
        <v>16</v>
      </c>
      <c r="F324" s="46">
        <v>9789867788535</v>
      </c>
      <c r="G324" s="59">
        <v>1</v>
      </c>
      <c r="H324" s="27">
        <v>280</v>
      </c>
      <c r="I324" s="9">
        <f t="shared" si="20"/>
        <v>280</v>
      </c>
      <c r="J324" s="3"/>
      <c r="K324" s="3"/>
      <c r="L324" s="3"/>
      <c r="M324" s="5"/>
    </row>
    <row r="325" spans="1:13" s="20" customFormat="1" ht="19.8">
      <c r="A325" s="83">
        <v>323</v>
      </c>
      <c r="B325" s="44" t="s">
        <v>565</v>
      </c>
      <c r="C325" s="45" t="s">
        <v>561</v>
      </c>
      <c r="D325" s="48" t="s">
        <v>562</v>
      </c>
      <c r="E325" s="53" t="s">
        <v>16</v>
      </c>
      <c r="F325" s="46">
        <v>9789867788320</v>
      </c>
      <c r="G325" s="59">
        <v>1</v>
      </c>
      <c r="H325" s="27">
        <v>280</v>
      </c>
      <c r="I325" s="9">
        <f t="shared" si="20"/>
        <v>280</v>
      </c>
      <c r="J325" s="3"/>
      <c r="K325" s="3"/>
      <c r="L325" s="3"/>
      <c r="M325" s="5"/>
    </row>
    <row r="326" spans="1:13" s="20" customFormat="1" ht="19.8">
      <c r="A326" s="83">
        <v>324</v>
      </c>
      <c r="B326" s="44" t="s">
        <v>566</v>
      </c>
      <c r="C326" s="45" t="s">
        <v>561</v>
      </c>
      <c r="D326" s="48" t="s">
        <v>562</v>
      </c>
      <c r="E326" s="53" t="s">
        <v>16</v>
      </c>
      <c r="F326" s="46">
        <v>9789867788351</v>
      </c>
      <c r="G326" s="59">
        <v>1</v>
      </c>
      <c r="H326" s="27">
        <v>280</v>
      </c>
      <c r="I326" s="9">
        <f t="shared" si="20"/>
        <v>280</v>
      </c>
      <c r="J326" s="3"/>
      <c r="K326" s="3"/>
      <c r="L326" s="3"/>
      <c r="M326" s="5"/>
    </row>
    <row r="327" spans="1:13" s="20" customFormat="1" ht="19.8">
      <c r="A327" s="83">
        <v>325</v>
      </c>
      <c r="B327" s="44" t="s">
        <v>567</v>
      </c>
      <c r="C327" s="45" t="s">
        <v>561</v>
      </c>
      <c r="D327" s="48" t="s">
        <v>562</v>
      </c>
      <c r="E327" s="53" t="s">
        <v>16</v>
      </c>
      <c r="F327" s="46">
        <v>9789867788368</v>
      </c>
      <c r="G327" s="59">
        <v>1</v>
      </c>
      <c r="H327" s="27">
        <v>280</v>
      </c>
      <c r="I327" s="9">
        <f t="shared" si="20"/>
        <v>280</v>
      </c>
      <c r="J327" s="3"/>
      <c r="K327" s="3"/>
      <c r="L327" s="3"/>
      <c r="M327" s="5"/>
    </row>
    <row r="328" spans="1:13" s="20" customFormat="1" ht="19.8">
      <c r="A328" s="83">
        <v>326</v>
      </c>
      <c r="B328" s="44" t="s">
        <v>568</v>
      </c>
      <c r="C328" s="45" t="s">
        <v>561</v>
      </c>
      <c r="D328" s="48" t="s">
        <v>562</v>
      </c>
      <c r="E328" s="53" t="s">
        <v>16</v>
      </c>
      <c r="F328" s="46">
        <v>9789867788375</v>
      </c>
      <c r="G328" s="59">
        <v>1</v>
      </c>
      <c r="H328" s="27">
        <v>280</v>
      </c>
      <c r="I328" s="9">
        <f t="shared" si="20"/>
        <v>280</v>
      </c>
      <c r="J328" s="3"/>
      <c r="K328" s="3"/>
      <c r="L328" s="3"/>
      <c r="M328" s="5"/>
    </row>
    <row r="329" spans="1:13" s="20" customFormat="1" ht="19.8">
      <c r="A329" s="83">
        <v>327</v>
      </c>
      <c r="B329" s="44" t="s">
        <v>569</v>
      </c>
      <c r="C329" s="45" t="s">
        <v>561</v>
      </c>
      <c r="D329" s="48" t="s">
        <v>562</v>
      </c>
      <c r="E329" s="53" t="s">
        <v>16</v>
      </c>
      <c r="F329" s="46">
        <v>9789867788542</v>
      </c>
      <c r="G329" s="59">
        <v>1</v>
      </c>
      <c r="H329" s="27">
        <v>280</v>
      </c>
      <c r="I329" s="9">
        <f t="shared" si="20"/>
        <v>280</v>
      </c>
      <c r="J329" s="3"/>
      <c r="K329" s="3"/>
      <c r="L329" s="3"/>
      <c r="M329" s="5"/>
    </row>
    <row r="330" spans="1:13" s="20" customFormat="1" ht="19.8">
      <c r="A330" s="83">
        <v>328</v>
      </c>
      <c r="B330" s="73" t="s">
        <v>963</v>
      </c>
      <c r="C330" s="45" t="s">
        <v>964</v>
      </c>
      <c r="D330" s="56" t="s">
        <v>965</v>
      </c>
      <c r="E330" s="53" t="s">
        <v>16</v>
      </c>
      <c r="F330" s="72">
        <v>9789864431038</v>
      </c>
      <c r="G330" s="56">
        <v>1</v>
      </c>
      <c r="H330" s="49">
        <v>350</v>
      </c>
      <c r="I330" s="9">
        <f t="shared" si="20"/>
        <v>350</v>
      </c>
      <c r="J330" s="2"/>
      <c r="K330" s="3"/>
      <c r="L330" s="3"/>
      <c r="M330" s="5"/>
    </row>
    <row r="331" spans="1:13" s="20" customFormat="1" ht="19.8">
      <c r="A331" s="83">
        <v>329</v>
      </c>
      <c r="B331" s="44" t="s">
        <v>571</v>
      </c>
      <c r="C331" s="45" t="s">
        <v>572</v>
      </c>
      <c r="D331" s="56" t="s">
        <v>573</v>
      </c>
      <c r="E331" s="53" t="s">
        <v>16</v>
      </c>
      <c r="F331" s="46">
        <v>9789863426790</v>
      </c>
      <c r="G331" s="59">
        <v>1</v>
      </c>
      <c r="H331" s="27">
        <v>650</v>
      </c>
      <c r="I331" s="9">
        <f t="shared" si="20"/>
        <v>650</v>
      </c>
      <c r="J331" s="3"/>
      <c r="K331" s="3"/>
      <c r="L331" s="3"/>
      <c r="M331" s="5"/>
    </row>
    <row r="332" spans="1:13" s="20" customFormat="1" ht="19.8">
      <c r="A332" s="83">
        <v>330</v>
      </c>
      <c r="B332" s="44" t="s">
        <v>574</v>
      </c>
      <c r="C332" s="45" t="s">
        <v>575</v>
      </c>
      <c r="D332" s="56" t="s">
        <v>576</v>
      </c>
      <c r="E332" s="53" t="s">
        <v>16</v>
      </c>
      <c r="F332" s="46">
        <v>9789862941348</v>
      </c>
      <c r="G332" s="59">
        <v>1</v>
      </c>
      <c r="H332" s="27">
        <v>320</v>
      </c>
      <c r="I332" s="9">
        <f t="shared" si="20"/>
        <v>320</v>
      </c>
      <c r="J332" s="3"/>
      <c r="K332" s="3"/>
      <c r="L332" s="3"/>
      <c r="M332" s="5"/>
    </row>
    <row r="333" spans="1:13" s="20" customFormat="1" ht="19.8">
      <c r="A333" s="83">
        <v>331</v>
      </c>
      <c r="B333" s="44" t="s">
        <v>577</v>
      </c>
      <c r="C333" s="45" t="s">
        <v>578</v>
      </c>
      <c r="D333" s="56" t="s">
        <v>579</v>
      </c>
      <c r="E333" s="53" t="s">
        <v>16</v>
      </c>
      <c r="F333" s="46">
        <v>9789864790593</v>
      </c>
      <c r="G333" s="59">
        <v>1</v>
      </c>
      <c r="H333" s="27">
        <v>250</v>
      </c>
      <c r="I333" s="9">
        <f t="shared" si="20"/>
        <v>250</v>
      </c>
      <c r="J333" s="3"/>
      <c r="K333" s="3"/>
      <c r="L333" s="3"/>
      <c r="M333" s="5"/>
    </row>
    <row r="334" spans="1:13" s="20" customFormat="1" ht="19.8">
      <c r="A334" s="83">
        <v>332</v>
      </c>
      <c r="B334" s="44" t="s">
        <v>580</v>
      </c>
      <c r="C334" s="45" t="s">
        <v>581</v>
      </c>
      <c r="D334" s="56" t="s">
        <v>582</v>
      </c>
      <c r="E334" s="53" t="s">
        <v>16</v>
      </c>
      <c r="F334" s="46">
        <v>9789869262392</v>
      </c>
      <c r="G334" s="59">
        <v>1</v>
      </c>
      <c r="H334" s="27">
        <v>320</v>
      </c>
      <c r="I334" s="9">
        <f t="shared" si="20"/>
        <v>320</v>
      </c>
      <c r="J334" s="3"/>
      <c r="K334" s="3"/>
      <c r="L334" s="3"/>
      <c r="M334" s="5"/>
    </row>
    <row r="335" spans="1:13" s="20" customFormat="1" ht="19.8">
      <c r="A335" s="83">
        <v>333</v>
      </c>
      <c r="B335" s="44" t="s">
        <v>583</v>
      </c>
      <c r="C335" s="45" t="s">
        <v>584</v>
      </c>
      <c r="D335" s="56" t="s">
        <v>586</v>
      </c>
      <c r="E335" s="53" t="s">
        <v>16</v>
      </c>
      <c r="F335" s="46">
        <v>9789869330541</v>
      </c>
      <c r="G335" s="59">
        <v>1</v>
      </c>
      <c r="H335" s="27">
        <v>250</v>
      </c>
      <c r="I335" s="9">
        <f t="shared" si="20"/>
        <v>250</v>
      </c>
      <c r="J335" s="3"/>
      <c r="K335" s="3"/>
      <c r="L335" s="3"/>
      <c r="M335" s="5"/>
    </row>
    <row r="336" spans="1:13" s="20" customFormat="1" ht="19.8">
      <c r="A336" s="83">
        <v>334</v>
      </c>
      <c r="B336" s="44" t="s">
        <v>587</v>
      </c>
      <c r="C336" s="45" t="s">
        <v>588</v>
      </c>
      <c r="D336" s="56" t="s">
        <v>1030</v>
      </c>
      <c r="E336" s="53" t="s">
        <v>16</v>
      </c>
      <c r="F336" s="46">
        <v>9789570847222</v>
      </c>
      <c r="G336" s="59">
        <v>1</v>
      </c>
      <c r="H336" s="27">
        <v>300</v>
      </c>
      <c r="I336" s="9">
        <f t="shared" si="20"/>
        <v>300</v>
      </c>
      <c r="J336" s="3"/>
      <c r="K336" s="3"/>
      <c r="L336" s="3"/>
      <c r="M336" s="5"/>
    </row>
    <row r="337" spans="1:13" s="20" customFormat="1" ht="19.8">
      <c r="A337" s="83">
        <v>335</v>
      </c>
      <c r="B337" s="44" t="s">
        <v>589</v>
      </c>
      <c r="C337" s="45" t="s">
        <v>590</v>
      </c>
      <c r="D337" s="56" t="s">
        <v>594</v>
      </c>
      <c r="E337" s="53" t="s">
        <v>16</v>
      </c>
      <c r="F337" s="46">
        <v>9789865731625</v>
      </c>
      <c r="G337" s="59">
        <v>1</v>
      </c>
      <c r="H337" s="27">
        <v>200</v>
      </c>
      <c r="I337" s="9">
        <f t="shared" si="20"/>
        <v>200</v>
      </c>
      <c r="J337" s="3"/>
      <c r="K337" s="3"/>
      <c r="L337" s="3"/>
      <c r="M337" s="5"/>
    </row>
    <row r="338" spans="1:13" s="20" customFormat="1" ht="19.8">
      <c r="A338" s="83">
        <v>336</v>
      </c>
      <c r="B338" s="44" t="s">
        <v>618</v>
      </c>
      <c r="C338" s="45" t="s">
        <v>591</v>
      </c>
      <c r="D338" s="56" t="s">
        <v>595</v>
      </c>
      <c r="E338" s="53" t="s">
        <v>16</v>
      </c>
      <c r="F338" s="46">
        <v>9789869391849</v>
      </c>
      <c r="G338" s="59">
        <v>1</v>
      </c>
      <c r="H338" s="27">
        <v>250</v>
      </c>
      <c r="I338" s="9">
        <f t="shared" si="20"/>
        <v>250</v>
      </c>
      <c r="J338" s="3"/>
      <c r="K338" s="3"/>
      <c r="L338" s="3"/>
      <c r="M338" s="5"/>
    </row>
    <row r="339" spans="1:13" s="20" customFormat="1" ht="19.8">
      <c r="A339" s="83">
        <v>337</v>
      </c>
      <c r="B339" s="44" t="s">
        <v>592</v>
      </c>
      <c r="C339" s="44" t="s">
        <v>593</v>
      </c>
      <c r="D339" s="56" t="s">
        <v>596</v>
      </c>
      <c r="E339" s="53" t="s">
        <v>16</v>
      </c>
      <c r="F339" s="46">
        <v>9789865641528</v>
      </c>
      <c r="G339" s="59">
        <v>1</v>
      </c>
      <c r="H339" s="27">
        <v>260</v>
      </c>
      <c r="I339" s="9">
        <f t="shared" si="20"/>
        <v>260</v>
      </c>
      <c r="J339" s="3"/>
      <c r="K339" s="3"/>
      <c r="L339" s="3"/>
      <c r="M339" s="5"/>
    </row>
    <row r="340" spans="1:13" s="20" customFormat="1" ht="19.8">
      <c r="A340" s="83">
        <v>338</v>
      </c>
      <c r="B340" s="44" t="s">
        <v>598</v>
      </c>
      <c r="C340" s="44" t="s">
        <v>597</v>
      </c>
      <c r="D340" s="56" t="s">
        <v>579</v>
      </c>
      <c r="E340" s="53" t="s">
        <v>16</v>
      </c>
      <c r="F340" s="46">
        <v>9789864790609</v>
      </c>
      <c r="G340" s="59">
        <v>1</v>
      </c>
      <c r="H340" s="27">
        <v>250</v>
      </c>
      <c r="I340" s="9">
        <f t="shared" si="20"/>
        <v>250</v>
      </c>
      <c r="J340" s="3"/>
      <c r="K340" s="3"/>
      <c r="L340" s="3"/>
      <c r="M340" s="5"/>
    </row>
    <row r="341" spans="1:13" s="20" customFormat="1" ht="79.2">
      <c r="A341" s="83">
        <v>339</v>
      </c>
      <c r="B341" s="44" t="s">
        <v>966</v>
      </c>
      <c r="C341" s="44" t="s">
        <v>967</v>
      </c>
      <c r="D341" s="56" t="s">
        <v>968</v>
      </c>
      <c r="E341" s="53" t="s">
        <v>16</v>
      </c>
      <c r="F341" s="46" t="s">
        <v>601</v>
      </c>
      <c r="G341" s="59">
        <v>1</v>
      </c>
      <c r="H341" s="27">
        <v>520</v>
      </c>
      <c r="I341" s="9">
        <f t="shared" si="20"/>
        <v>520</v>
      </c>
      <c r="J341" s="2" t="s">
        <v>17</v>
      </c>
      <c r="K341" s="3"/>
      <c r="L341" s="3"/>
      <c r="M341" s="5" t="s">
        <v>1050</v>
      </c>
    </row>
    <row r="342" spans="1:13" s="20" customFormat="1" ht="99">
      <c r="A342" s="83">
        <v>340</v>
      </c>
      <c r="B342" s="77" t="s">
        <v>602</v>
      </c>
      <c r="C342" s="77" t="s">
        <v>603</v>
      </c>
      <c r="D342" s="146" t="s">
        <v>585</v>
      </c>
      <c r="E342" s="53" t="s">
        <v>16</v>
      </c>
      <c r="F342" s="90">
        <v>9789869308472</v>
      </c>
      <c r="G342" s="59">
        <v>1</v>
      </c>
      <c r="H342" s="27">
        <v>1120</v>
      </c>
      <c r="I342" s="9">
        <f t="shared" si="20"/>
        <v>1120</v>
      </c>
      <c r="J342" s="2" t="s">
        <v>17</v>
      </c>
      <c r="K342" s="3"/>
      <c r="L342" s="3"/>
      <c r="M342" s="5" t="s">
        <v>1050</v>
      </c>
    </row>
    <row r="343" spans="1:13" s="20" customFormat="1" ht="19.8">
      <c r="A343" s="83">
        <v>341</v>
      </c>
      <c r="B343" s="44" t="s">
        <v>604</v>
      </c>
      <c r="C343" s="65" t="s">
        <v>605</v>
      </c>
      <c r="D343" s="141" t="s">
        <v>570</v>
      </c>
      <c r="E343" s="53" t="s">
        <v>16</v>
      </c>
      <c r="F343" s="46">
        <v>9789864431014</v>
      </c>
      <c r="G343" s="49">
        <v>1</v>
      </c>
      <c r="H343" s="27">
        <v>450</v>
      </c>
      <c r="I343" s="9">
        <f t="shared" si="20"/>
        <v>450</v>
      </c>
      <c r="J343" s="3"/>
      <c r="K343" s="3"/>
      <c r="L343" s="3"/>
      <c r="M343" s="5"/>
    </row>
    <row r="344" spans="1:13" s="20" customFormat="1" ht="19.8">
      <c r="A344" s="83">
        <v>342</v>
      </c>
      <c r="B344" s="44" t="s">
        <v>606</v>
      </c>
      <c r="C344" s="45" t="s">
        <v>607</v>
      </c>
      <c r="D344" s="56" t="s">
        <v>608</v>
      </c>
      <c r="E344" s="53" t="s">
        <v>16</v>
      </c>
      <c r="F344" s="46">
        <v>9789866104879</v>
      </c>
      <c r="G344" s="27">
        <v>1</v>
      </c>
      <c r="H344" s="27">
        <v>320</v>
      </c>
      <c r="I344" s="9">
        <f t="shared" si="20"/>
        <v>320</v>
      </c>
      <c r="J344" s="3"/>
      <c r="K344" s="3"/>
      <c r="L344" s="3"/>
      <c r="M344" s="5"/>
    </row>
    <row r="345" spans="1:13" s="20" customFormat="1" ht="19.8">
      <c r="A345" s="83">
        <v>343</v>
      </c>
      <c r="B345" s="44" t="s">
        <v>609</v>
      </c>
      <c r="C345" s="45" t="s">
        <v>610</v>
      </c>
      <c r="D345" s="56" t="s">
        <v>611</v>
      </c>
      <c r="E345" s="53" t="s">
        <v>16</v>
      </c>
      <c r="F345" s="46">
        <v>9789863380986</v>
      </c>
      <c r="G345" s="27">
        <v>1</v>
      </c>
      <c r="H345" s="27">
        <v>260</v>
      </c>
      <c r="I345" s="9">
        <f t="shared" si="20"/>
        <v>260</v>
      </c>
      <c r="J345" s="3"/>
      <c r="K345" s="3"/>
      <c r="L345" s="3"/>
      <c r="M345" s="5"/>
    </row>
    <row r="346" spans="1:13" s="20" customFormat="1" ht="19.8">
      <c r="A346" s="83">
        <v>344</v>
      </c>
      <c r="B346" s="44" t="s">
        <v>612</v>
      </c>
      <c r="C346" s="45" t="s">
        <v>613</v>
      </c>
      <c r="D346" s="56" t="s">
        <v>611</v>
      </c>
      <c r="E346" s="53" t="s">
        <v>16</v>
      </c>
      <c r="F346" s="46">
        <v>9789863381341</v>
      </c>
      <c r="G346" s="27">
        <v>1</v>
      </c>
      <c r="H346" s="27">
        <v>260</v>
      </c>
      <c r="I346" s="9">
        <f t="shared" si="20"/>
        <v>260</v>
      </c>
      <c r="J346" s="3"/>
      <c r="K346" s="3"/>
      <c r="L346" s="3"/>
      <c r="M346" s="5"/>
    </row>
    <row r="347" spans="1:13" s="20" customFormat="1" ht="19.8">
      <c r="A347" s="83">
        <v>345</v>
      </c>
      <c r="B347" s="44" t="s">
        <v>614</v>
      </c>
      <c r="C347" s="45" t="s">
        <v>615</v>
      </c>
      <c r="D347" s="56" t="s">
        <v>74</v>
      </c>
      <c r="E347" s="53" t="s">
        <v>16</v>
      </c>
      <c r="F347" s="46">
        <v>9789863209416</v>
      </c>
      <c r="G347" s="27">
        <v>1</v>
      </c>
      <c r="H347" s="27">
        <v>260</v>
      </c>
      <c r="I347" s="9">
        <f t="shared" ref="I347:I349" si="21">G347*H347</f>
        <v>260</v>
      </c>
      <c r="J347" s="3"/>
      <c r="K347" s="3"/>
      <c r="L347" s="3"/>
      <c r="M347" s="5"/>
    </row>
    <row r="348" spans="1:13" s="20" customFormat="1" ht="19.8">
      <c r="A348" s="83">
        <v>346</v>
      </c>
      <c r="B348" s="73" t="s">
        <v>616</v>
      </c>
      <c r="C348" s="45" t="s">
        <v>969</v>
      </c>
      <c r="D348" s="56" t="s">
        <v>617</v>
      </c>
      <c r="E348" s="53" t="s">
        <v>16</v>
      </c>
      <c r="F348" s="72">
        <v>9789862742679</v>
      </c>
      <c r="G348" s="56">
        <v>1</v>
      </c>
      <c r="H348" s="49">
        <v>999</v>
      </c>
      <c r="I348" s="9">
        <f t="shared" si="21"/>
        <v>999</v>
      </c>
      <c r="J348" s="2"/>
      <c r="K348" s="3"/>
      <c r="L348" s="3"/>
      <c r="M348" s="5"/>
    </row>
    <row r="349" spans="1:13" s="20" customFormat="1" ht="19.8">
      <c r="A349" s="83">
        <v>347</v>
      </c>
      <c r="B349" s="73" t="s">
        <v>619</v>
      </c>
      <c r="C349" s="45" t="s">
        <v>970</v>
      </c>
      <c r="D349" s="56" t="s">
        <v>620</v>
      </c>
      <c r="E349" s="53" t="s">
        <v>16</v>
      </c>
      <c r="F349" s="72">
        <v>9789863592433</v>
      </c>
      <c r="G349" s="56">
        <v>1</v>
      </c>
      <c r="H349" s="49">
        <v>250</v>
      </c>
      <c r="I349" s="9">
        <f t="shared" si="21"/>
        <v>250</v>
      </c>
      <c r="J349" s="2"/>
      <c r="K349" s="3"/>
      <c r="L349" s="3"/>
      <c r="M349" s="5"/>
    </row>
    <row r="350" spans="1:13" s="20" customFormat="1" ht="19.8">
      <c r="A350" s="83">
        <v>348</v>
      </c>
      <c r="B350" s="73" t="s">
        <v>971</v>
      </c>
      <c r="C350" s="45" t="s">
        <v>972</v>
      </c>
      <c r="D350" s="56" t="s">
        <v>973</v>
      </c>
      <c r="E350" s="53" t="s">
        <v>16</v>
      </c>
      <c r="F350" s="72">
        <v>9789573277903</v>
      </c>
      <c r="G350" s="56">
        <v>1</v>
      </c>
      <c r="H350" s="49">
        <v>250</v>
      </c>
      <c r="I350" s="9">
        <f t="shared" ref="I350:I354" si="22">G350*H350</f>
        <v>250</v>
      </c>
      <c r="J350" s="2"/>
      <c r="K350" s="3"/>
      <c r="L350" s="3"/>
      <c r="M350" s="5"/>
    </row>
    <row r="351" spans="1:13" s="20" customFormat="1" ht="19.8">
      <c r="A351" s="83">
        <v>349</v>
      </c>
      <c r="B351" s="73" t="s">
        <v>621</v>
      </c>
      <c r="C351" s="45" t="s">
        <v>974</v>
      </c>
      <c r="D351" s="56" t="s">
        <v>582</v>
      </c>
      <c r="E351" s="53" t="s">
        <v>16</v>
      </c>
      <c r="F351" s="72">
        <v>9789869321495</v>
      </c>
      <c r="G351" s="56">
        <v>1</v>
      </c>
      <c r="H351" s="49">
        <v>280</v>
      </c>
      <c r="I351" s="9">
        <f t="shared" si="22"/>
        <v>280</v>
      </c>
      <c r="J351" s="2"/>
      <c r="K351" s="3"/>
      <c r="L351" s="3"/>
      <c r="M351" s="5"/>
    </row>
    <row r="352" spans="1:13" s="20" customFormat="1" ht="19.8">
      <c r="A352" s="83">
        <v>350</v>
      </c>
      <c r="B352" s="73" t="s">
        <v>622</v>
      </c>
      <c r="C352" s="45" t="s">
        <v>974</v>
      </c>
      <c r="D352" s="56" t="s">
        <v>582</v>
      </c>
      <c r="E352" s="53" t="s">
        <v>16</v>
      </c>
      <c r="F352" s="72">
        <v>9789869458290</v>
      </c>
      <c r="G352" s="56">
        <v>1</v>
      </c>
      <c r="H352" s="49">
        <v>330</v>
      </c>
      <c r="I352" s="9">
        <f t="shared" si="22"/>
        <v>330</v>
      </c>
      <c r="J352" s="2"/>
      <c r="K352" s="3"/>
      <c r="L352" s="3"/>
      <c r="M352" s="5"/>
    </row>
    <row r="353" spans="1:13" s="20" customFormat="1" ht="19.8">
      <c r="A353" s="83">
        <v>351</v>
      </c>
      <c r="B353" s="44" t="s">
        <v>623</v>
      </c>
      <c r="C353" s="45" t="s">
        <v>624</v>
      </c>
      <c r="D353" s="56" t="s">
        <v>579</v>
      </c>
      <c r="E353" s="53" t="s">
        <v>16</v>
      </c>
      <c r="F353" s="46">
        <v>9789864790371</v>
      </c>
      <c r="G353" s="49">
        <v>1</v>
      </c>
      <c r="H353" s="27">
        <v>800</v>
      </c>
      <c r="I353" s="9">
        <f t="shared" si="22"/>
        <v>800</v>
      </c>
      <c r="J353" s="3"/>
      <c r="K353" s="3"/>
      <c r="L353" s="3"/>
      <c r="M353" s="5"/>
    </row>
    <row r="354" spans="1:13" s="20" customFormat="1" ht="52.2" customHeight="1">
      <c r="A354" s="83">
        <v>352</v>
      </c>
      <c r="B354" s="112" t="s">
        <v>865</v>
      </c>
      <c r="C354" s="45" t="s">
        <v>581</v>
      </c>
      <c r="D354" s="56" t="s">
        <v>625</v>
      </c>
      <c r="E354" s="53" t="s">
        <v>16</v>
      </c>
      <c r="F354" s="46">
        <v>9789869321488</v>
      </c>
      <c r="G354" s="49">
        <v>1</v>
      </c>
      <c r="H354" s="27">
        <v>2560</v>
      </c>
      <c r="I354" s="9">
        <f t="shared" si="22"/>
        <v>2560</v>
      </c>
      <c r="J354" s="3" t="s">
        <v>637</v>
      </c>
      <c r="K354" s="3"/>
      <c r="L354" s="3"/>
      <c r="M354" s="5" t="s">
        <v>1068</v>
      </c>
    </row>
    <row r="355" spans="1:13" s="20" customFormat="1" ht="19.8">
      <c r="A355" s="83">
        <v>353</v>
      </c>
      <c r="B355" s="45" t="s">
        <v>626</v>
      </c>
      <c r="C355" s="45" t="s">
        <v>627</v>
      </c>
      <c r="D355" s="147" t="s">
        <v>628</v>
      </c>
      <c r="E355" s="53" t="s">
        <v>16</v>
      </c>
      <c r="F355" s="91">
        <v>9789861518930</v>
      </c>
      <c r="G355" s="49">
        <v>1</v>
      </c>
      <c r="H355" s="27">
        <v>250</v>
      </c>
      <c r="I355" s="9">
        <f t="shared" ref="I355:I364" si="23">G355*H355</f>
        <v>250</v>
      </c>
      <c r="J355" s="3"/>
      <c r="K355" s="3"/>
      <c r="L355" s="3"/>
      <c r="M355" s="5"/>
    </row>
    <row r="356" spans="1:13" s="20" customFormat="1" ht="19.8">
      <c r="A356" s="83">
        <v>354</v>
      </c>
      <c r="B356" s="44" t="s">
        <v>638</v>
      </c>
      <c r="C356" s="44" t="s">
        <v>629</v>
      </c>
      <c r="D356" s="56" t="s">
        <v>634</v>
      </c>
      <c r="E356" s="53" t="s">
        <v>16</v>
      </c>
      <c r="F356" s="46">
        <v>9789865707538</v>
      </c>
      <c r="G356" s="49">
        <v>1</v>
      </c>
      <c r="H356" s="27">
        <v>200</v>
      </c>
      <c r="I356" s="9">
        <f t="shared" si="23"/>
        <v>200</v>
      </c>
      <c r="J356" s="3"/>
      <c r="K356" s="3"/>
      <c r="L356" s="3"/>
      <c r="M356" s="5"/>
    </row>
    <row r="357" spans="1:13" s="20" customFormat="1" ht="19.8">
      <c r="A357" s="83">
        <v>355</v>
      </c>
      <c r="B357" s="44" t="s">
        <v>630</v>
      </c>
      <c r="C357" s="44" t="s">
        <v>631</v>
      </c>
      <c r="D357" s="56" t="s">
        <v>635</v>
      </c>
      <c r="E357" s="53" t="s">
        <v>16</v>
      </c>
      <c r="F357" s="46">
        <v>9789865910945</v>
      </c>
      <c r="G357" s="49">
        <v>1</v>
      </c>
      <c r="H357" s="27">
        <v>200</v>
      </c>
      <c r="I357" s="9">
        <f t="shared" si="23"/>
        <v>200</v>
      </c>
      <c r="J357" s="3"/>
      <c r="K357" s="3"/>
      <c r="L357" s="3"/>
      <c r="M357" s="5"/>
    </row>
    <row r="358" spans="1:13" s="20" customFormat="1" ht="19.8">
      <c r="A358" s="83">
        <v>356</v>
      </c>
      <c r="B358" s="44" t="s">
        <v>632</v>
      </c>
      <c r="C358" s="44" t="s">
        <v>633</v>
      </c>
      <c r="D358" s="56" t="s">
        <v>636</v>
      </c>
      <c r="E358" s="53" t="s">
        <v>16</v>
      </c>
      <c r="F358" s="46">
        <v>9789573909781</v>
      </c>
      <c r="G358" s="49">
        <v>1</v>
      </c>
      <c r="H358" s="27">
        <v>260</v>
      </c>
      <c r="I358" s="9">
        <f t="shared" si="23"/>
        <v>260</v>
      </c>
      <c r="J358" s="3"/>
      <c r="K358" s="3"/>
      <c r="L358" s="3"/>
      <c r="M358" s="5"/>
    </row>
    <row r="359" spans="1:13" s="20" customFormat="1" ht="19.8">
      <c r="A359" s="83">
        <v>357</v>
      </c>
      <c r="B359" s="44" t="s">
        <v>643</v>
      </c>
      <c r="C359" s="44" t="s">
        <v>639</v>
      </c>
      <c r="D359" s="56" t="s">
        <v>430</v>
      </c>
      <c r="E359" s="53" t="s">
        <v>16</v>
      </c>
      <c r="F359" s="46">
        <v>9789573278368</v>
      </c>
      <c r="G359" s="49">
        <v>1</v>
      </c>
      <c r="H359" s="27">
        <v>320</v>
      </c>
      <c r="I359" s="9">
        <f t="shared" si="23"/>
        <v>320</v>
      </c>
      <c r="J359" s="3"/>
      <c r="K359" s="3"/>
      <c r="L359" s="3"/>
      <c r="M359" s="5"/>
    </row>
    <row r="360" spans="1:13" s="20" customFormat="1" ht="19.8">
      <c r="A360" s="83">
        <v>358</v>
      </c>
      <c r="B360" s="44" t="s">
        <v>640</v>
      </c>
      <c r="C360" s="44" t="s">
        <v>641</v>
      </c>
      <c r="D360" s="56" t="s">
        <v>642</v>
      </c>
      <c r="E360" s="53" t="s">
        <v>16</v>
      </c>
      <c r="F360" s="46">
        <v>9789577517821</v>
      </c>
      <c r="G360" s="49">
        <v>1</v>
      </c>
      <c r="H360" s="27">
        <v>280</v>
      </c>
      <c r="I360" s="9">
        <f t="shared" si="23"/>
        <v>280</v>
      </c>
      <c r="J360" s="3"/>
      <c r="K360" s="3"/>
      <c r="L360" s="3"/>
      <c r="M360" s="5"/>
    </row>
    <row r="361" spans="1:13" s="20" customFormat="1" ht="19.8">
      <c r="A361" s="83">
        <v>359</v>
      </c>
      <c r="B361" s="65" t="s">
        <v>644</v>
      </c>
      <c r="C361" s="65" t="s">
        <v>645</v>
      </c>
      <c r="D361" s="141" t="s">
        <v>648</v>
      </c>
      <c r="E361" s="53" t="s">
        <v>16</v>
      </c>
      <c r="F361" s="66">
        <v>9789864138678</v>
      </c>
      <c r="G361" s="49">
        <v>1</v>
      </c>
      <c r="H361" s="27">
        <v>350</v>
      </c>
      <c r="I361" s="9">
        <f t="shared" si="23"/>
        <v>350</v>
      </c>
      <c r="J361" s="3"/>
      <c r="K361" s="3"/>
      <c r="L361" s="3"/>
      <c r="M361" s="5"/>
    </row>
    <row r="362" spans="1:13" s="20" customFormat="1" ht="19.8">
      <c r="A362" s="83">
        <v>360</v>
      </c>
      <c r="B362" s="65" t="s">
        <v>646</v>
      </c>
      <c r="C362" s="65" t="s">
        <v>647</v>
      </c>
      <c r="D362" s="141" t="s">
        <v>648</v>
      </c>
      <c r="E362" s="53" t="s">
        <v>16</v>
      </c>
      <c r="F362" s="66">
        <v>9789864138555</v>
      </c>
      <c r="G362" s="49">
        <v>1</v>
      </c>
      <c r="H362" s="27">
        <v>430</v>
      </c>
      <c r="I362" s="9">
        <f t="shared" si="23"/>
        <v>430</v>
      </c>
      <c r="J362" s="3"/>
      <c r="K362" s="3"/>
      <c r="L362" s="3"/>
      <c r="M362" s="5"/>
    </row>
    <row r="363" spans="1:13" s="20" customFormat="1" ht="19.8">
      <c r="A363" s="83">
        <v>361</v>
      </c>
      <c r="B363" s="80" t="s">
        <v>650</v>
      </c>
      <c r="C363" s="81" t="s">
        <v>649</v>
      </c>
      <c r="D363" s="56" t="s">
        <v>579</v>
      </c>
      <c r="E363" s="53" t="s">
        <v>16</v>
      </c>
      <c r="F363" s="46">
        <v>9789864790180</v>
      </c>
      <c r="G363" s="49">
        <v>1</v>
      </c>
      <c r="H363" s="27">
        <v>450</v>
      </c>
      <c r="I363" s="9">
        <f t="shared" si="23"/>
        <v>450</v>
      </c>
      <c r="J363" s="3"/>
      <c r="K363" s="3"/>
      <c r="L363" s="3"/>
      <c r="M363" s="5"/>
    </row>
    <row r="364" spans="1:13" s="20" customFormat="1" ht="19.8">
      <c r="A364" s="83">
        <v>362</v>
      </c>
      <c r="B364" s="44" t="s">
        <v>651</v>
      </c>
      <c r="C364" s="45" t="s">
        <v>652</v>
      </c>
      <c r="D364" s="56" t="s">
        <v>653</v>
      </c>
      <c r="E364" s="53" t="s">
        <v>16</v>
      </c>
      <c r="F364" s="46">
        <v>9789863425571</v>
      </c>
      <c r="G364" s="27">
        <v>1</v>
      </c>
      <c r="H364" s="27">
        <v>280</v>
      </c>
      <c r="I364" s="9">
        <f t="shared" si="23"/>
        <v>280</v>
      </c>
      <c r="J364" s="3"/>
      <c r="K364" s="3"/>
      <c r="L364" s="3"/>
      <c r="M364" s="5"/>
    </row>
    <row r="365" spans="1:13" s="20" customFormat="1" ht="19.8">
      <c r="A365" s="83">
        <v>363</v>
      </c>
      <c r="B365" s="44" t="s">
        <v>654</v>
      </c>
      <c r="C365" s="45" t="s">
        <v>655</v>
      </c>
      <c r="D365" s="56" t="s">
        <v>656</v>
      </c>
      <c r="E365" s="53" t="s">
        <v>16</v>
      </c>
      <c r="F365" s="46">
        <v>9789864400478</v>
      </c>
      <c r="G365" s="27">
        <v>1</v>
      </c>
      <c r="H365" s="27">
        <v>280</v>
      </c>
      <c r="I365" s="9">
        <f t="shared" ref="I365:I393" si="24">G365*H365</f>
        <v>280</v>
      </c>
      <c r="J365" s="3"/>
      <c r="K365" s="3"/>
      <c r="L365" s="3"/>
      <c r="M365" s="5"/>
    </row>
    <row r="366" spans="1:13" s="20" customFormat="1" ht="19.8">
      <c r="A366" s="83">
        <v>364</v>
      </c>
      <c r="B366" s="44" t="s">
        <v>657</v>
      </c>
      <c r="C366" s="45" t="s">
        <v>658</v>
      </c>
      <c r="D366" s="56" t="s">
        <v>656</v>
      </c>
      <c r="E366" s="53" t="s">
        <v>16</v>
      </c>
      <c r="F366" s="46">
        <v>9789864400409</v>
      </c>
      <c r="G366" s="27">
        <v>1</v>
      </c>
      <c r="H366" s="27">
        <v>320</v>
      </c>
      <c r="I366" s="9">
        <f t="shared" si="24"/>
        <v>320</v>
      </c>
      <c r="J366" s="3"/>
      <c r="K366" s="3"/>
      <c r="L366" s="3"/>
      <c r="M366" s="5"/>
    </row>
    <row r="367" spans="1:13" s="20" customFormat="1" ht="19.8">
      <c r="A367" s="83">
        <v>365</v>
      </c>
      <c r="B367" s="44" t="s">
        <v>1031</v>
      </c>
      <c r="C367" s="45" t="s">
        <v>659</v>
      </c>
      <c r="D367" s="56" t="s">
        <v>1032</v>
      </c>
      <c r="E367" s="53" t="s">
        <v>16</v>
      </c>
      <c r="F367" s="46">
        <v>9789864400928</v>
      </c>
      <c r="G367" s="27">
        <v>1</v>
      </c>
      <c r="H367" s="27">
        <v>280</v>
      </c>
      <c r="I367" s="9">
        <f t="shared" si="24"/>
        <v>280</v>
      </c>
      <c r="J367" s="3"/>
      <c r="K367" s="3"/>
      <c r="L367" s="3"/>
      <c r="M367" s="5"/>
    </row>
    <row r="368" spans="1:13" s="20" customFormat="1" ht="19.8">
      <c r="A368" s="83">
        <v>366</v>
      </c>
      <c r="B368" s="77" t="s">
        <v>660</v>
      </c>
      <c r="C368" s="82" t="s">
        <v>661</v>
      </c>
      <c r="D368" s="146" t="s">
        <v>662</v>
      </c>
      <c r="E368" s="53" t="s">
        <v>16</v>
      </c>
      <c r="F368" s="90">
        <v>9789571461670</v>
      </c>
      <c r="G368" s="27">
        <v>1</v>
      </c>
      <c r="H368" s="27">
        <v>329</v>
      </c>
      <c r="I368" s="9">
        <f t="shared" si="24"/>
        <v>329</v>
      </c>
      <c r="J368" s="3"/>
      <c r="K368" s="3"/>
      <c r="L368" s="3"/>
      <c r="M368" s="5"/>
    </row>
    <row r="369" spans="1:13" s="20" customFormat="1" ht="19.8">
      <c r="A369" s="83">
        <v>367</v>
      </c>
      <c r="B369" s="44" t="s">
        <v>663</v>
      </c>
      <c r="C369" s="45" t="s">
        <v>664</v>
      </c>
      <c r="D369" s="56" t="s">
        <v>669</v>
      </c>
      <c r="E369" s="53" t="s">
        <v>16</v>
      </c>
      <c r="F369" s="46">
        <v>9789861519012</v>
      </c>
      <c r="G369" s="27">
        <v>1</v>
      </c>
      <c r="H369" s="27">
        <v>280</v>
      </c>
      <c r="I369" s="9">
        <f t="shared" si="24"/>
        <v>280</v>
      </c>
      <c r="J369" s="3"/>
      <c r="K369" s="3"/>
      <c r="L369" s="3"/>
      <c r="M369" s="5"/>
    </row>
    <row r="370" spans="1:13" s="20" customFormat="1" ht="19.8">
      <c r="A370" s="83">
        <v>368</v>
      </c>
      <c r="B370" s="44" t="s">
        <v>665</v>
      </c>
      <c r="C370" s="45" t="s">
        <v>666</v>
      </c>
      <c r="D370" s="56" t="s">
        <v>669</v>
      </c>
      <c r="E370" s="53" t="s">
        <v>16</v>
      </c>
      <c r="F370" s="46">
        <v>9789861519029</v>
      </c>
      <c r="G370" s="27">
        <v>1</v>
      </c>
      <c r="H370" s="27">
        <v>280</v>
      </c>
      <c r="I370" s="9">
        <f t="shared" si="24"/>
        <v>280</v>
      </c>
      <c r="J370" s="3"/>
      <c r="K370" s="3"/>
      <c r="L370" s="3"/>
      <c r="M370" s="5"/>
    </row>
    <row r="371" spans="1:13" s="20" customFormat="1" ht="19.8">
      <c r="A371" s="83">
        <v>369</v>
      </c>
      <c r="B371" s="44" t="s">
        <v>667</v>
      </c>
      <c r="C371" s="45" t="s">
        <v>668</v>
      </c>
      <c r="D371" s="56" t="s">
        <v>669</v>
      </c>
      <c r="E371" s="53" t="s">
        <v>16</v>
      </c>
      <c r="F371" s="46">
        <v>9789861519142</v>
      </c>
      <c r="G371" s="27">
        <v>1</v>
      </c>
      <c r="H371" s="27">
        <v>280</v>
      </c>
      <c r="I371" s="9">
        <f t="shared" si="24"/>
        <v>280</v>
      </c>
      <c r="J371" s="3"/>
      <c r="K371" s="3"/>
      <c r="L371" s="3"/>
      <c r="M371" s="5"/>
    </row>
    <row r="372" spans="1:13" s="20" customFormat="1" ht="19.8">
      <c r="A372" s="83">
        <v>370</v>
      </c>
      <c r="B372" s="44" t="s">
        <v>670</v>
      </c>
      <c r="C372" s="45" t="s">
        <v>671</v>
      </c>
      <c r="D372" s="56" t="s">
        <v>672</v>
      </c>
      <c r="E372" s="53" t="s">
        <v>16</v>
      </c>
      <c r="F372" s="46">
        <v>9789869366236</v>
      </c>
      <c r="G372" s="27">
        <v>1</v>
      </c>
      <c r="H372" s="27">
        <v>290</v>
      </c>
      <c r="I372" s="9">
        <f t="shared" si="24"/>
        <v>290</v>
      </c>
      <c r="J372" s="3"/>
      <c r="K372" s="3"/>
      <c r="L372" s="3"/>
      <c r="M372" s="5"/>
    </row>
    <row r="373" spans="1:13" s="20" customFormat="1" ht="19.8">
      <c r="A373" s="83">
        <v>371</v>
      </c>
      <c r="B373" s="44" t="s">
        <v>673</v>
      </c>
      <c r="C373" s="44" t="s">
        <v>674</v>
      </c>
      <c r="D373" s="56" t="s">
        <v>682</v>
      </c>
      <c r="E373" s="53" t="s">
        <v>16</v>
      </c>
      <c r="F373" s="46">
        <v>9789862743089</v>
      </c>
      <c r="G373" s="27">
        <v>1</v>
      </c>
      <c r="H373" s="56">
        <v>299</v>
      </c>
      <c r="I373" s="9">
        <f t="shared" si="24"/>
        <v>299</v>
      </c>
      <c r="J373" s="3"/>
      <c r="K373" s="3"/>
      <c r="L373" s="3"/>
      <c r="M373" s="5"/>
    </row>
    <row r="374" spans="1:13" s="20" customFormat="1" ht="19.8">
      <c r="A374" s="83">
        <v>372</v>
      </c>
      <c r="B374" s="44" t="s">
        <v>675</v>
      </c>
      <c r="C374" s="44" t="s">
        <v>311</v>
      </c>
      <c r="D374" s="56" t="s">
        <v>682</v>
      </c>
      <c r="E374" s="53" t="s">
        <v>16</v>
      </c>
      <c r="F374" s="46">
        <v>9789862742945</v>
      </c>
      <c r="G374" s="27">
        <v>1</v>
      </c>
      <c r="H374" s="56">
        <v>220</v>
      </c>
      <c r="I374" s="9">
        <f t="shared" si="24"/>
        <v>220</v>
      </c>
      <c r="J374" s="3"/>
      <c r="K374" s="3"/>
      <c r="L374" s="3"/>
      <c r="M374" s="5"/>
    </row>
    <row r="375" spans="1:13" s="20" customFormat="1" ht="19.8">
      <c r="A375" s="83">
        <v>373</v>
      </c>
      <c r="B375" s="44" t="s">
        <v>676</v>
      </c>
      <c r="C375" s="45" t="s">
        <v>677</v>
      </c>
      <c r="D375" s="56" t="s">
        <v>682</v>
      </c>
      <c r="E375" s="53" t="s">
        <v>16</v>
      </c>
      <c r="F375" s="46">
        <v>9789862742570</v>
      </c>
      <c r="G375" s="27">
        <v>1</v>
      </c>
      <c r="H375" s="56">
        <v>600</v>
      </c>
      <c r="I375" s="9">
        <f t="shared" si="24"/>
        <v>600</v>
      </c>
      <c r="J375" s="3"/>
      <c r="K375" s="3"/>
      <c r="L375" s="3"/>
      <c r="M375" s="5"/>
    </row>
    <row r="376" spans="1:13" customFormat="1" ht="19.8">
      <c r="A376" s="83">
        <v>374</v>
      </c>
      <c r="B376" s="44" t="s">
        <v>678</v>
      </c>
      <c r="C376" s="44" t="s">
        <v>679</v>
      </c>
      <c r="D376" s="56" t="s">
        <v>682</v>
      </c>
      <c r="E376" s="53" t="s">
        <v>16</v>
      </c>
      <c r="F376" s="46">
        <v>9789862742631</v>
      </c>
      <c r="G376" s="27">
        <v>1</v>
      </c>
      <c r="H376" s="56">
        <v>260</v>
      </c>
      <c r="I376" s="9">
        <f t="shared" si="24"/>
        <v>260</v>
      </c>
      <c r="J376" s="3"/>
      <c r="K376" s="3"/>
      <c r="L376" s="3"/>
      <c r="M376" s="5"/>
    </row>
    <row r="377" spans="1:13" customFormat="1" ht="19.8">
      <c r="A377" s="83">
        <v>375</v>
      </c>
      <c r="B377" s="78" t="s">
        <v>680</v>
      </c>
      <c r="C377" s="78" t="s">
        <v>681</v>
      </c>
      <c r="D377" s="85" t="s">
        <v>683</v>
      </c>
      <c r="E377" s="84" t="s">
        <v>16</v>
      </c>
      <c r="F377" s="52">
        <v>9789862941256</v>
      </c>
      <c r="G377" s="29">
        <v>1</v>
      </c>
      <c r="H377" s="85">
        <v>280</v>
      </c>
      <c r="I377" s="9">
        <f t="shared" si="24"/>
        <v>280</v>
      </c>
      <c r="J377" s="40"/>
      <c r="K377" s="40"/>
      <c r="L377" s="40"/>
      <c r="M377" s="40"/>
    </row>
    <row r="378" spans="1:13" customFormat="1" ht="19.8">
      <c r="A378" s="83">
        <v>376</v>
      </c>
      <c r="B378" s="44" t="s">
        <v>684</v>
      </c>
      <c r="C378" s="45" t="s">
        <v>685</v>
      </c>
      <c r="D378" s="56" t="s">
        <v>696</v>
      </c>
      <c r="E378" s="84" t="s">
        <v>16</v>
      </c>
      <c r="F378" s="46">
        <v>9789869383417</v>
      </c>
      <c r="G378" s="29">
        <v>1</v>
      </c>
      <c r="H378" s="56">
        <v>280</v>
      </c>
      <c r="I378" s="9">
        <f t="shared" si="24"/>
        <v>280</v>
      </c>
      <c r="J378" s="40"/>
      <c r="K378" s="40"/>
      <c r="L378" s="40"/>
      <c r="M378" s="40"/>
    </row>
    <row r="379" spans="1:13" customFormat="1" ht="19.8">
      <c r="A379" s="83">
        <v>377</v>
      </c>
      <c r="B379" s="77" t="s">
        <v>701</v>
      </c>
      <c r="C379" s="82" t="s">
        <v>686</v>
      </c>
      <c r="D379" s="146" t="s">
        <v>697</v>
      </c>
      <c r="E379" s="84" t="s">
        <v>16</v>
      </c>
      <c r="F379" s="90">
        <v>9789869006156</v>
      </c>
      <c r="G379" s="29">
        <v>1</v>
      </c>
      <c r="H379" s="56">
        <v>230</v>
      </c>
      <c r="I379" s="9">
        <f t="shared" si="24"/>
        <v>230</v>
      </c>
      <c r="J379" s="40"/>
      <c r="K379" s="40"/>
      <c r="L379" s="40"/>
      <c r="M379" s="40"/>
    </row>
    <row r="380" spans="1:13" customFormat="1" ht="19.8">
      <c r="A380" s="83">
        <v>378</v>
      </c>
      <c r="B380" s="44" t="s">
        <v>687</v>
      </c>
      <c r="C380" s="45" t="s">
        <v>688</v>
      </c>
      <c r="D380" s="56" t="s">
        <v>698</v>
      </c>
      <c r="E380" s="84" t="s">
        <v>16</v>
      </c>
      <c r="F380" s="46">
        <v>9789574435876</v>
      </c>
      <c r="G380" s="29">
        <v>1</v>
      </c>
      <c r="H380" s="56">
        <v>250</v>
      </c>
      <c r="I380" s="9">
        <f t="shared" si="24"/>
        <v>250</v>
      </c>
      <c r="J380" s="40"/>
      <c r="K380" s="40"/>
      <c r="L380" s="40"/>
      <c r="M380" s="40"/>
    </row>
    <row r="381" spans="1:13" customFormat="1" ht="19.8">
      <c r="A381" s="83">
        <v>379</v>
      </c>
      <c r="B381" s="44" t="s">
        <v>689</v>
      </c>
      <c r="C381" s="45" t="s">
        <v>690</v>
      </c>
      <c r="D381" s="56" t="s">
        <v>699</v>
      </c>
      <c r="E381" s="84" t="s">
        <v>16</v>
      </c>
      <c r="F381" s="46">
        <v>9789570847772</v>
      </c>
      <c r="G381" s="29">
        <v>1</v>
      </c>
      <c r="H381" s="56">
        <v>250</v>
      </c>
      <c r="I381" s="9">
        <f t="shared" si="24"/>
        <v>250</v>
      </c>
      <c r="J381" s="40"/>
      <c r="K381" s="40"/>
      <c r="L381" s="40"/>
      <c r="M381" s="40"/>
    </row>
    <row r="382" spans="1:13" customFormat="1" ht="19.8">
      <c r="A382" s="83">
        <v>380</v>
      </c>
      <c r="B382" s="44" t="s">
        <v>691</v>
      </c>
      <c r="C382" s="45" t="s">
        <v>690</v>
      </c>
      <c r="D382" s="56" t="s">
        <v>700</v>
      </c>
      <c r="E382" s="84" t="s">
        <v>16</v>
      </c>
      <c r="F382" s="46">
        <v>9789570846881</v>
      </c>
      <c r="G382" s="29">
        <v>1</v>
      </c>
      <c r="H382" s="56">
        <v>260</v>
      </c>
      <c r="I382" s="9">
        <f t="shared" si="24"/>
        <v>260</v>
      </c>
      <c r="J382" s="40"/>
      <c r="K382" s="40"/>
      <c r="L382" s="40"/>
      <c r="M382" s="40"/>
    </row>
    <row r="383" spans="1:13" customFormat="1" ht="19.8">
      <c r="A383" s="83">
        <v>381</v>
      </c>
      <c r="B383" s="44" t="s">
        <v>692</v>
      </c>
      <c r="C383" s="45" t="s">
        <v>693</v>
      </c>
      <c r="D383" s="56" t="s">
        <v>611</v>
      </c>
      <c r="E383" s="84" t="s">
        <v>16</v>
      </c>
      <c r="F383" s="46">
        <v>9789863381440</v>
      </c>
      <c r="G383" s="29">
        <v>1</v>
      </c>
      <c r="H383" s="56">
        <v>300</v>
      </c>
      <c r="I383" s="9">
        <f t="shared" si="24"/>
        <v>300</v>
      </c>
      <c r="J383" s="40"/>
      <c r="K383" s="40"/>
      <c r="L383" s="40"/>
      <c r="M383" s="40"/>
    </row>
    <row r="384" spans="1:13" customFormat="1" ht="19.8">
      <c r="A384" s="83">
        <v>382</v>
      </c>
      <c r="B384" s="44" t="s">
        <v>694</v>
      </c>
      <c r="C384" s="45" t="s">
        <v>695</v>
      </c>
      <c r="D384" s="56" t="s">
        <v>611</v>
      </c>
      <c r="E384" s="84" t="s">
        <v>16</v>
      </c>
      <c r="F384" s="46">
        <v>9789863381280</v>
      </c>
      <c r="G384" s="29">
        <v>1</v>
      </c>
      <c r="H384" s="56">
        <v>280</v>
      </c>
      <c r="I384" s="9">
        <f t="shared" si="24"/>
        <v>280</v>
      </c>
      <c r="J384" s="40"/>
      <c r="K384" s="40"/>
      <c r="L384" s="40"/>
      <c r="M384" s="40"/>
    </row>
    <row r="385" spans="1:13" customFormat="1" ht="19.8">
      <c r="A385" s="83">
        <v>383</v>
      </c>
      <c r="B385" s="44" t="s">
        <v>702</v>
      </c>
      <c r="C385" s="45" t="s">
        <v>703</v>
      </c>
      <c r="D385" s="56" t="s">
        <v>705</v>
      </c>
      <c r="E385" s="84" t="s">
        <v>16</v>
      </c>
      <c r="F385" s="46">
        <v>9789865876272</v>
      </c>
      <c r="G385" s="29">
        <v>1</v>
      </c>
      <c r="H385" s="56">
        <v>300</v>
      </c>
      <c r="I385" s="9">
        <f t="shared" si="24"/>
        <v>300</v>
      </c>
      <c r="J385" s="40"/>
      <c r="K385" s="40"/>
      <c r="L385" s="40"/>
      <c r="M385" s="40"/>
    </row>
    <row r="386" spans="1:13" customFormat="1" ht="19.8">
      <c r="A386" s="83">
        <v>384</v>
      </c>
      <c r="B386" s="44" t="s">
        <v>707</v>
      </c>
      <c r="C386" s="45" t="s">
        <v>704</v>
      </c>
      <c r="D386" s="56" t="s">
        <v>706</v>
      </c>
      <c r="E386" s="84" t="s">
        <v>16</v>
      </c>
      <c r="F386" s="46">
        <v>9789861615417</v>
      </c>
      <c r="G386" s="29">
        <v>1</v>
      </c>
      <c r="H386" s="56">
        <v>250</v>
      </c>
      <c r="I386" s="9">
        <f t="shared" si="24"/>
        <v>250</v>
      </c>
      <c r="J386" s="40"/>
      <c r="K386" s="40"/>
      <c r="L386" s="40"/>
      <c r="M386" s="40"/>
    </row>
    <row r="387" spans="1:13" customFormat="1" ht="19.8">
      <c r="A387" s="83">
        <v>385</v>
      </c>
      <c r="B387" s="44" t="s">
        <v>708</v>
      </c>
      <c r="C387" s="44" t="s">
        <v>709</v>
      </c>
      <c r="D387" s="56" t="s">
        <v>710</v>
      </c>
      <c r="E387" s="84" t="s">
        <v>16</v>
      </c>
      <c r="F387" s="46">
        <v>9789865664275</v>
      </c>
      <c r="G387" s="29">
        <v>1</v>
      </c>
      <c r="H387" s="56">
        <v>270</v>
      </c>
      <c r="I387" s="9">
        <v>270</v>
      </c>
      <c r="J387" s="40"/>
      <c r="K387" s="40"/>
      <c r="L387" s="40"/>
      <c r="M387" s="40"/>
    </row>
    <row r="388" spans="1:13" customFormat="1" ht="19.8">
      <c r="A388" s="83">
        <v>386</v>
      </c>
      <c r="B388" s="44" t="s">
        <v>975</v>
      </c>
      <c r="C388" s="45" t="s">
        <v>711</v>
      </c>
      <c r="D388" s="56" t="s">
        <v>642</v>
      </c>
      <c r="E388" s="84" t="s">
        <v>16</v>
      </c>
      <c r="F388" s="46">
        <v>9789577517517</v>
      </c>
      <c r="G388" s="29">
        <v>1</v>
      </c>
      <c r="H388" s="56">
        <v>280</v>
      </c>
      <c r="I388" s="9">
        <f t="shared" si="24"/>
        <v>280</v>
      </c>
      <c r="J388" s="40"/>
      <c r="K388" s="40"/>
      <c r="L388" s="40"/>
      <c r="M388" s="40"/>
    </row>
    <row r="389" spans="1:13" customFormat="1" ht="39.6">
      <c r="A389" s="83">
        <v>387</v>
      </c>
      <c r="B389" s="44" t="s">
        <v>976</v>
      </c>
      <c r="C389" s="45" t="s">
        <v>712</v>
      </c>
      <c r="D389" s="56" t="s">
        <v>582</v>
      </c>
      <c r="E389" s="84" t="s">
        <v>16</v>
      </c>
      <c r="F389" s="46">
        <v>9789869262361</v>
      </c>
      <c r="G389" s="29">
        <v>1</v>
      </c>
      <c r="H389" s="56">
        <v>360</v>
      </c>
      <c r="I389" s="9">
        <f t="shared" si="24"/>
        <v>360</v>
      </c>
      <c r="J389" s="40"/>
      <c r="K389" s="40"/>
      <c r="L389" s="40"/>
      <c r="M389" s="40"/>
    </row>
    <row r="390" spans="1:13" customFormat="1" ht="19.8">
      <c r="A390" s="83">
        <v>388</v>
      </c>
      <c r="B390" s="44" t="s">
        <v>977</v>
      </c>
      <c r="C390" s="45" t="s">
        <v>716</v>
      </c>
      <c r="D390" s="56" t="s">
        <v>715</v>
      </c>
      <c r="E390" s="84" t="s">
        <v>16</v>
      </c>
      <c r="F390" s="46">
        <v>9789573273271</v>
      </c>
      <c r="G390" s="29">
        <v>1</v>
      </c>
      <c r="H390" s="56">
        <v>280</v>
      </c>
      <c r="I390" s="9">
        <f t="shared" si="24"/>
        <v>280</v>
      </c>
      <c r="J390" s="40"/>
      <c r="K390" s="40"/>
      <c r="L390" s="40"/>
      <c r="M390" s="40"/>
    </row>
    <row r="391" spans="1:13" customFormat="1" ht="19.8">
      <c r="A391" s="83">
        <v>389</v>
      </c>
      <c r="B391" s="44" t="s">
        <v>978</v>
      </c>
      <c r="C391" s="45" t="s">
        <v>717</v>
      </c>
      <c r="D391" s="56" t="s">
        <v>718</v>
      </c>
      <c r="E391" s="84" t="s">
        <v>16</v>
      </c>
      <c r="F391" s="46">
        <v>9789861303383</v>
      </c>
      <c r="G391" s="29">
        <v>1</v>
      </c>
      <c r="H391" s="56">
        <v>299</v>
      </c>
      <c r="I391" s="9">
        <f t="shared" si="24"/>
        <v>299</v>
      </c>
      <c r="J391" s="40"/>
      <c r="K391" s="40"/>
      <c r="L391" s="40"/>
      <c r="M391" s="40"/>
    </row>
    <row r="392" spans="1:13" customFormat="1" ht="19.8">
      <c r="A392" s="83">
        <v>390</v>
      </c>
      <c r="B392" s="44" t="s">
        <v>979</v>
      </c>
      <c r="C392" s="45" t="s">
        <v>719</v>
      </c>
      <c r="D392" s="56" t="s">
        <v>720</v>
      </c>
      <c r="E392" s="84" t="s">
        <v>16</v>
      </c>
      <c r="F392" s="46">
        <v>9789866390999</v>
      </c>
      <c r="G392" s="29">
        <v>1</v>
      </c>
      <c r="H392" s="56">
        <v>280</v>
      </c>
      <c r="I392" s="9">
        <f t="shared" si="24"/>
        <v>280</v>
      </c>
      <c r="J392" s="40"/>
      <c r="K392" s="40"/>
      <c r="L392" s="40"/>
      <c r="M392" s="40"/>
    </row>
    <row r="393" spans="1:13" customFormat="1" ht="19.8">
      <c r="A393" s="83">
        <v>391</v>
      </c>
      <c r="B393" s="44" t="s">
        <v>721</v>
      </c>
      <c r="C393" s="45" t="s">
        <v>722</v>
      </c>
      <c r="D393" s="56" t="s">
        <v>720</v>
      </c>
      <c r="E393" s="84" t="s">
        <v>16</v>
      </c>
      <c r="F393" s="46">
        <v>9867679768</v>
      </c>
      <c r="G393" s="29">
        <v>1</v>
      </c>
      <c r="H393" s="56">
        <v>280</v>
      </c>
      <c r="I393" s="9">
        <f t="shared" si="24"/>
        <v>280</v>
      </c>
      <c r="J393" s="40"/>
      <c r="K393" s="40"/>
      <c r="L393" s="40"/>
      <c r="M393" s="40"/>
    </row>
    <row r="394" spans="1:13" customFormat="1" ht="19.8">
      <c r="A394" s="83">
        <v>392</v>
      </c>
      <c r="B394" s="65" t="s">
        <v>723</v>
      </c>
      <c r="C394" s="68" t="s">
        <v>724</v>
      </c>
      <c r="D394" s="141" t="s">
        <v>726</v>
      </c>
      <c r="E394" s="84" t="s">
        <v>16</v>
      </c>
      <c r="F394" s="92" t="s">
        <v>725</v>
      </c>
      <c r="G394" s="29">
        <v>1</v>
      </c>
      <c r="H394" s="56">
        <v>280</v>
      </c>
      <c r="I394" s="9">
        <f t="shared" ref="I394:I402" si="25">G394*H394</f>
        <v>280</v>
      </c>
      <c r="J394" s="40"/>
      <c r="K394" s="40"/>
      <c r="L394" s="40"/>
      <c r="M394" s="40"/>
    </row>
    <row r="395" spans="1:13" customFormat="1" ht="19.8">
      <c r="A395" s="83">
        <v>393</v>
      </c>
      <c r="B395" s="33" t="s">
        <v>727</v>
      </c>
      <c r="C395" s="68" t="s">
        <v>728</v>
      </c>
      <c r="D395" s="141" t="s">
        <v>45</v>
      </c>
      <c r="E395" s="84" t="s">
        <v>16</v>
      </c>
      <c r="F395" s="46">
        <v>4717211022276</v>
      </c>
      <c r="G395" s="29">
        <v>1</v>
      </c>
      <c r="H395" s="56">
        <v>2100</v>
      </c>
      <c r="I395" s="9">
        <f t="shared" si="25"/>
        <v>2100</v>
      </c>
      <c r="J395" s="3" t="s">
        <v>637</v>
      </c>
      <c r="K395" s="40"/>
      <c r="L395" s="40"/>
      <c r="M395" s="40" t="s">
        <v>1067</v>
      </c>
    </row>
    <row r="396" spans="1:13" customFormat="1" ht="19.8">
      <c r="A396" s="83">
        <v>394</v>
      </c>
      <c r="B396" s="65" t="s">
        <v>731</v>
      </c>
      <c r="C396" s="65" t="s">
        <v>729</v>
      </c>
      <c r="D396" s="141" t="s">
        <v>730</v>
      </c>
      <c r="E396" s="84" t="s">
        <v>16</v>
      </c>
      <c r="F396" s="66">
        <v>9789864430246</v>
      </c>
      <c r="G396" s="48">
        <v>1</v>
      </c>
      <c r="H396" s="56">
        <v>450</v>
      </c>
      <c r="I396" s="9">
        <f t="shared" si="25"/>
        <v>450</v>
      </c>
      <c r="J396" s="40"/>
      <c r="K396" s="40"/>
      <c r="L396" s="40"/>
      <c r="M396" s="40"/>
    </row>
    <row r="397" spans="1:13" customFormat="1" ht="19.8">
      <c r="A397" s="83">
        <v>395</v>
      </c>
      <c r="B397" s="44" t="s">
        <v>980</v>
      </c>
      <c r="C397" s="45" t="s">
        <v>732</v>
      </c>
      <c r="D397" s="56" t="s">
        <v>737</v>
      </c>
      <c r="E397" s="84" t="s">
        <v>16</v>
      </c>
      <c r="F397" s="46">
        <v>9789865918545</v>
      </c>
      <c r="G397" s="29">
        <v>1</v>
      </c>
      <c r="H397" s="56">
        <v>800</v>
      </c>
      <c r="I397" s="9">
        <f t="shared" si="25"/>
        <v>800</v>
      </c>
      <c r="J397" s="40"/>
      <c r="K397" s="40"/>
      <c r="L397" s="40"/>
      <c r="M397" s="40"/>
    </row>
    <row r="398" spans="1:13" customFormat="1" ht="19.8">
      <c r="A398" s="83">
        <v>396</v>
      </c>
      <c r="B398" s="65" t="s">
        <v>733</v>
      </c>
      <c r="C398" s="68" t="s">
        <v>734</v>
      </c>
      <c r="D398" s="141" t="s">
        <v>737</v>
      </c>
      <c r="E398" s="84" t="s">
        <v>16</v>
      </c>
      <c r="F398" s="66">
        <v>9789869234375</v>
      </c>
      <c r="G398" s="48">
        <v>1</v>
      </c>
      <c r="H398" s="56">
        <v>699</v>
      </c>
      <c r="I398" s="9">
        <f t="shared" si="25"/>
        <v>699</v>
      </c>
      <c r="J398" s="40"/>
      <c r="K398" s="40"/>
      <c r="L398" s="40"/>
      <c r="M398" s="40"/>
    </row>
    <row r="399" spans="1:13" customFormat="1" ht="19.8">
      <c r="A399" s="83">
        <v>397</v>
      </c>
      <c r="B399" s="44" t="s">
        <v>738</v>
      </c>
      <c r="C399" s="45" t="s">
        <v>735</v>
      </c>
      <c r="D399" s="56" t="s">
        <v>737</v>
      </c>
      <c r="E399" s="84" t="s">
        <v>16</v>
      </c>
      <c r="F399" s="46">
        <v>9789869186346</v>
      </c>
      <c r="G399" s="29">
        <v>1</v>
      </c>
      <c r="H399" s="56">
        <v>399</v>
      </c>
      <c r="I399" s="9">
        <f t="shared" si="25"/>
        <v>399</v>
      </c>
      <c r="J399" s="40"/>
      <c r="K399" s="40"/>
      <c r="L399" s="40"/>
      <c r="M399" s="40"/>
    </row>
    <row r="400" spans="1:13" customFormat="1" ht="19.8">
      <c r="A400" s="83">
        <v>398</v>
      </c>
      <c r="B400" s="44" t="s">
        <v>981</v>
      </c>
      <c r="C400" s="45" t="s">
        <v>736</v>
      </c>
      <c r="D400" s="56" t="s">
        <v>737</v>
      </c>
      <c r="E400" s="84" t="s">
        <v>16</v>
      </c>
      <c r="F400" s="46">
        <v>9789869209106</v>
      </c>
      <c r="G400" s="29">
        <v>1</v>
      </c>
      <c r="H400" s="56">
        <v>399</v>
      </c>
      <c r="I400" s="9">
        <f t="shared" si="25"/>
        <v>399</v>
      </c>
      <c r="J400" s="40"/>
      <c r="K400" s="40"/>
      <c r="L400" s="40"/>
      <c r="M400" s="40"/>
    </row>
    <row r="401" spans="1:13" customFormat="1" ht="39.6">
      <c r="A401" s="83">
        <v>399</v>
      </c>
      <c r="B401" s="44" t="s">
        <v>740</v>
      </c>
      <c r="C401" s="45" t="s">
        <v>739</v>
      </c>
      <c r="D401" s="56" t="s">
        <v>737</v>
      </c>
      <c r="E401" s="84" t="s">
        <v>16</v>
      </c>
      <c r="F401" s="46">
        <v>9789869186377</v>
      </c>
      <c r="G401" s="29">
        <v>1</v>
      </c>
      <c r="H401" s="56">
        <v>399</v>
      </c>
      <c r="I401" s="9">
        <f t="shared" si="25"/>
        <v>399</v>
      </c>
      <c r="J401" s="40"/>
      <c r="K401" s="40"/>
      <c r="L401" s="40"/>
      <c r="M401" s="40"/>
    </row>
    <row r="402" spans="1:13" customFormat="1" ht="19.8">
      <c r="A402" s="83">
        <v>400</v>
      </c>
      <c r="B402" s="44" t="s">
        <v>742</v>
      </c>
      <c r="C402" s="45" t="s">
        <v>741</v>
      </c>
      <c r="D402" s="56" t="s">
        <v>743</v>
      </c>
      <c r="E402" s="84" t="s">
        <v>16</v>
      </c>
      <c r="F402" s="46">
        <v>9789865819675</v>
      </c>
      <c r="G402" s="29">
        <v>1</v>
      </c>
      <c r="H402" s="56">
        <v>299</v>
      </c>
      <c r="I402" s="9">
        <f t="shared" si="25"/>
        <v>299</v>
      </c>
      <c r="J402" s="40"/>
      <c r="K402" s="40"/>
      <c r="L402" s="40"/>
      <c r="M402" s="40"/>
    </row>
    <row r="403" spans="1:13" customFormat="1" ht="19.8">
      <c r="A403" s="83">
        <v>401</v>
      </c>
      <c r="B403" s="44" t="s">
        <v>982</v>
      </c>
      <c r="C403" s="45" t="s">
        <v>744</v>
      </c>
      <c r="D403" s="56" t="s">
        <v>983</v>
      </c>
      <c r="E403" s="84" t="s">
        <v>16</v>
      </c>
      <c r="F403" s="46">
        <v>9789869354851</v>
      </c>
      <c r="G403" s="29">
        <v>1</v>
      </c>
      <c r="H403" s="56">
        <v>560</v>
      </c>
      <c r="I403" s="9">
        <f t="shared" ref="I403:I407" si="26">G403*H403</f>
        <v>560</v>
      </c>
      <c r="J403" s="40"/>
      <c r="K403" s="40"/>
      <c r="L403" s="40"/>
      <c r="M403" s="40"/>
    </row>
    <row r="404" spans="1:13" customFormat="1" ht="19.8">
      <c r="A404" s="83">
        <v>402</v>
      </c>
      <c r="B404" s="65" t="s">
        <v>745</v>
      </c>
      <c r="C404" s="68" t="s">
        <v>746</v>
      </c>
      <c r="D404" s="141" t="s">
        <v>74</v>
      </c>
      <c r="E404" s="84" t="s">
        <v>16</v>
      </c>
      <c r="F404" s="66">
        <v>9789863206996</v>
      </c>
      <c r="G404" s="48">
        <v>1</v>
      </c>
      <c r="H404" s="56">
        <v>320</v>
      </c>
      <c r="I404" s="9">
        <f t="shared" si="26"/>
        <v>320</v>
      </c>
      <c r="J404" s="40"/>
      <c r="K404" s="40"/>
      <c r="L404" s="40"/>
      <c r="M404" s="40"/>
    </row>
    <row r="405" spans="1:13" s="20" customFormat="1" ht="39.6">
      <c r="A405" s="83">
        <v>403</v>
      </c>
      <c r="B405" s="44" t="s">
        <v>1033</v>
      </c>
      <c r="C405" s="45" t="s">
        <v>747</v>
      </c>
      <c r="D405" s="56" t="s">
        <v>715</v>
      </c>
      <c r="E405" s="53" t="s">
        <v>16</v>
      </c>
      <c r="F405" s="46">
        <v>9789573278108</v>
      </c>
      <c r="G405" s="27">
        <v>1</v>
      </c>
      <c r="H405" s="27">
        <v>380</v>
      </c>
      <c r="I405" s="9">
        <f t="shared" si="26"/>
        <v>380</v>
      </c>
      <c r="J405" s="3"/>
      <c r="K405" s="3"/>
      <c r="L405" s="3"/>
      <c r="M405" s="5"/>
    </row>
    <row r="406" spans="1:13" s="20" customFormat="1" ht="39.6">
      <c r="A406" s="83">
        <v>404</v>
      </c>
      <c r="B406" s="44" t="s">
        <v>1034</v>
      </c>
      <c r="C406" s="45" t="s">
        <v>748</v>
      </c>
      <c r="D406" s="56" t="s">
        <v>582</v>
      </c>
      <c r="E406" s="53" t="s">
        <v>16</v>
      </c>
      <c r="F406" s="46">
        <v>9789869163842</v>
      </c>
      <c r="G406" s="27">
        <v>1</v>
      </c>
      <c r="H406" s="27">
        <v>290</v>
      </c>
      <c r="I406" s="9">
        <f t="shared" si="26"/>
        <v>290</v>
      </c>
      <c r="J406" s="3"/>
      <c r="K406" s="3"/>
      <c r="L406" s="3"/>
      <c r="M406" s="5"/>
    </row>
    <row r="407" spans="1:13" s="20" customFormat="1" ht="39.6">
      <c r="A407" s="83">
        <v>405</v>
      </c>
      <c r="B407" s="44" t="s">
        <v>749</v>
      </c>
      <c r="C407" s="45" t="s">
        <v>748</v>
      </c>
      <c r="D407" s="56" t="s">
        <v>582</v>
      </c>
      <c r="E407" s="53" t="s">
        <v>16</v>
      </c>
      <c r="F407" s="46">
        <v>9789869163866</v>
      </c>
      <c r="G407" s="27">
        <v>1</v>
      </c>
      <c r="H407" s="27">
        <v>320</v>
      </c>
      <c r="I407" s="9">
        <f t="shared" si="26"/>
        <v>320</v>
      </c>
      <c r="J407" s="3"/>
      <c r="K407" s="3"/>
      <c r="L407" s="3"/>
      <c r="M407" s="5"/>
    </row>
    <row r="408" spans="1:13" s="20" customFormat="1" ht="39.6">
      <c r="A408" s="83">
        <v>406</v>
      </c>
      <c r="B408" s="44" t="s">
        <v>1035</v>
      </c>
      <c r="C408" s="45" t="s">
        <v>748</v>
      </c>
      <c r="D408" s="56" t="s">
        <v>582</v>
      </c>
      <c r="E408" s="53" t="s">
        <v>16</v>
      </c>
      <c r="F408" s="46">
        <v>9789869163897</v>
      </c>
      <c r="G408" s="27">
        <v>1</v>
      </c>
      <c r="H408" s="27">
        <v>320</v>
      </c>
      <c r="I408" s="9">
        <f t="shared" ref="I408" si="27">G408*H408</f>
        <v>320</v>
      </c>
      <c r="J408" s="3"/>
      <c r="K408" s="3"/>
      <c r="L408" s="3"/>
      <c r="M408" s="5"/>
    </row>
    <row r="409" spans="1:13" s="20" customFormat="1" ht="39.6">
      <c r="A409" s="83">
        <v>407</v>
      </c>
      <c r="B409" s="44" t="s">
        <v>1036</v>
      </c>
      <c r="C409" s="45" t="s">
        <v>748</v>
      </c>
      <c r="D409" s="56" t="s">
        <v>582</v>
      </c>
      <c r="E409" s="53" t="s">
        <v>16</v>
      </c>
      <c r="F409" s="46">
        <v>9789869262309</v>
      </c>
      <c r="G409" s="27">
        <v>1</v>
      </c>
      <c r="H409" s="27">
        <v>320</v>
      </c>
      <c r="I409" s="9">
        <f t="shared" ref="I409" si="28">G409*H409</f>
        <v>320</v>
      </c>
      <c r="J409" s="3"/>
      <c r="K409" s="3"/>
      <c r="L409" s="3"/>
      <c r="M409" s="5"/>
    </row>
    <row r="410" spans="1:13" customFormat="1" ht="39.6">
      <c r="A410" s="83">
        <v>408</v>
      </c>
      <c r="B410" s="73" t="s">
        <v>751</v>
      </c>
      <c r="C410" s="68" t="s">
        <v>748</v>
      </c>
      <c r="D410" s="141" t="s">
        <v>750</v>
      </c>
      <c r="E410" s="84" t="s">
        <v>16</v>
      </c>
      <c r="F410" s="46">
        <v>9789869352635</v>
      </c>
      <c r="G410" s="48">
        <v>1</v>
      </c>
      <c r="H410" s="56">
        <v>380</v>
      </c>
      <c r="I410" s="9">
        <f t="shared" ref="I410" si="29">G410*H410</f>
        <v>380</v>
      </c>
      <c r="J410" s="40"/>
      <c r="K410" s="40"/>
      <c r="L410" s="40"/>
      <c r="M410" s="40"/>
    </row>
    <row r="411" spans="1:13" customFormat="1" ht="19.8">
      <c r="A411" s="83">
        <v>409</v>
      </c>
      <c r="B411" s="44" t="s">
        <v>1037</v>
      </c>
      <c r="C411" s="45" t="s">
        <v>748</v>
      </c>
      <c r="D411" s="56" t="s">
        <v>582</v>
      </c>
      <c r="E411" s="84" t="s">
        <v>16</v>
      </c>
      <c r="F411" s="46">
        <v>9789869458214</v>
      </c>
      <c r="G411" s="29">
        <v>1</v>
      </c>
      <c r="H411" s="56">
        <v>380</v>
      </c>
      <c r="I411" s="9">
        <f t="shared" ref="I411" si="30">G411*H411</f>
        <v>380</v>
      </c>
      <c r="J411" s="40"/>
      <c r="K411" s="40"/>
      <c r="L411" s="40"/>
      <c r="M411" s="40"/>
    </row>
    <row r="412" spans="1:13" customFormat="1" ht="19.8">
      <c r="A412" s="83">
        <v>410</v>
      </c>
      <c r="B412" s="65" t="s">
        <v>752</v>
      </c>
      <c r="C412" s="68" t="s">
        <v>753</v>
      </c>
      <c r="D412" s="141" t="s">
        <v>74</v>
      </c>
      <c r="E412" s="84" t="s">
        <v>16</v>
      </c>
      <c r="F412" s="93">
        <v>9789863206491</v>
      </c>
      <c r="G412" s="48">
        <v>1</v>
      </c>
      <c r="H412" s="56">
        <v>320</v>
      </c>
      <c r="I412" s="9">
        <f t="shared" ref="I412" si="31">G412*H412</f>
        <v>320</v>
      </c>
      <c r="J412" s="40"/>
      <c r="K412" s="40"/>
      <c r="L412" s="40"/>
      <c r="M412" s="40"/>
    </row>
    <row r="413" spans="1:13" customFormat="1" ht="19.8">
      <c r="A413" s="83">
        <v>411</v>
      </c>
      <c r="B413" s="65" t="s">
        <v>758</v>
      </c>
      <c r="C413" s="65" t="s">
        <v>754</v>
      </c>
      <c r="D413" s="141" t="s">
        <v>759</v>
      </c>
      <c r="E413" s="84" t="s">
        <v>16</v>
      </c>
      <c r="F413" s="93">
        <v>9789861779706</v>
      </c>
      <c r="G413" s="48">
        <v>1</v>
      </c>
      <c r="H413" s="56">
        <v>199</v>
      </c>
      <c r="I413" s="9">
        <f t="shared" ref="I413:I415" si="32">G413*H413</f>
        <v>199</v>
      </c>
      <c r="J413" s="40"/>
      <c r="K413" s="40"/>
      <c r="L413" s="40"/>
      <c r="M413" s="40"/>
    </row>
    <row r="414" spans="1:13" customFormat="1" ht="19.8">
      <c r="A414" s="83">
        <v>412</v>
      </c>
      <c r="B414" s="44" t="s">
        <v>757</v>
      </c>
      <c r="C414" s="45" t="s">
        <v>755</v>
      </c>
      <c r="D414" s="56" t="s">
        <v>570</v>
      </c>
      <c r="E414" s="84" t="s">
        <v>16</v>
      </c>
      <c r="F414" s="46">
        <v>9789861779812</v>
      </c>
      <c r="G414" s="29">
        <v>1</v>
      </c>
      <c r="H414" s="56">
        <v>199</v>
      </c>
      <c r="I414" s="9">
        <f t="shared" si="32"/>
        <v>199</v>
      </c>
      <c r="J414" s="40"/>
      <c r="K414" s="40"/>
      <c r="L414" s="40"/>
      <c r="M414" s="40"/>
    </row>
    <row r="415" spans="1:13" customFormat="1" ht="19.8">
      <c r="A415" s="83">
        <v>413</v>
      </c>
      <c r="B415" s="44" t="s">
        <v>984</v>
      </c>
      <c r="C415" s="45" t="s">
        <v>756</v>
      </c>
      <c r="D415" s="56" t="s">
        <v>570</v>
      </c>
      <c r="E415" s="84" t="s">
        <v>16</v>
      </c>
      <c r="F415" s="46">
        <v>9789861779966</v>
      </c>
      <c r="G415" s="29">
        <v>1</v>
      </c>
      <c r="H415" s="56">
        <v>250</v>
      </c>
      <c r="I415" s="9">
        <f t="shared" si="32"/>
        <v>250</v>
      </c>
      <c r="J415" s="40"/>
      <c r="K415" s="40"/>
      <c r="L415" s="40"/>
      <c r="M415" s="40"/>
    </row>
    <row r="416" spans="1:13" customFormat="1" ht="19.8">
      <c r="A416" s="83">
        <v>414</v>
      </c>
      <c r="B416" s="44" t="s">
        <v>985</v>
      </c>
      <c r="C416" s="45" t="s">
        <v>760</v>
      </c>
      <c r="D416" s="56" t="s">
        <v>570</v>
      </c>
      <c r="E416" s="84" t="s">
        <v>16</v>
      </c>
      <c r="F416" s="46">
        <v>9789864433452</v>
      </c>
      <c r="G416" s="29">
        <v>1</v>
      </c>
      <c r="H416" s="56">
        <v>250</v>
      </c>
      <c r="I416" s="9">
        <f t="shared" ref="I416" si="33">G416*H416</f>
        <v>250</v>
      </c>
      <c r="J416" s="40"/>
      <c r="K416" s="40"/>
      <c r="L416" s="40"/>
      <c r="M416" s="40"/>
    </row>
    <row r="417" spans="1:13" s="96" customFormat="1" ht="19.8">
      <c r="A417" s="83">
        <v>415</v>
      </c>
      <c r="B417" s="65" t="s">
        <v>762</v>
      </c>
      <c r="C417" s="68" t="s">
        <v>761</v>
      </c>
      <c r="D417" s="141" t="s">
        <v>74</v>
      </c>
      <c r="E417" s="84" t="s">
        <v>16</v>
      </c>
      <c r="F417" s="93">
        <v>9789863206699</v>
      </c>
      <c r="G417" s="50">
        <v>1</v>
      </c>
      <c r="H417" s="85">
        <v>280</v>
      </c>
      <c r="I417" s="51">
        <f t="shared" ref="I417:I418" si="34">G417*H417</f>
        <v>280</v>
      </c>
      <c r="J417" s="86"/>
      <c r="K417" s="86"/>
      <c r="L417" s="86"/>
      <c r="M417" s="86"/>
    </row>
    <row r="418" spans="1:13" s="96" customFormat="1" ht="19.8">
      <c r="A418" s="83">
        <v>416</v>
      </c>
      <c r="B418" s="33" t="s">
        <v>763</v>
      </c>
      <c r="C418" s="68" t="s">
        <v>761</v>
      </c>
      <c r="D418" s="141" t="s">
        <v>74</v>
      </c>
      <c r="E418" s="84" t="s">
        <v>16</v>
      </c>
      <c r="F418" s="67">
        <v>9789863207726</v>
      </c>
      <c r="G418" s="50">
        <v>1</v>
      </c>
      <c r="H418" s="85">
        <v>280</v>
      </c>
      <c r="I418" s="51">
        <f t="shared" si="34"/>
        <v>280</v>
      </c>
      <c r="J418" s="86"/>
      <c r="K418" s="86"/>
      <c r="L418" s="86"/>
      <c r="M418" s="86"/>
    </row>
    <row r="419" spans="1:13" s="96" customFormat="1" ht="19.8">
      <c r="A419" s="83">
        <v>417</v>
      </c>
      <c r="B419" s="97" t="s">
        <v>764</v>
      </c>
      <c r="C419" s="97" t="s">
        <v>765</v>
      </c>
      <c r="D419" s="148" t="s">
        <v>74</v>
      </c>
      <c r="E419" s="84" t="s">
        <v>16</v>
      </c>
      <c r="F419" s="98">
        <v>9789863207726</v>
      </c>
      <c r="G419" s="50">
        <v>1</v>
      </c>
      <c r="H419" s="85">
        <v>400</v>
      </c>
      <c r="I419" s="51">
        <f t="shared" ref="I419:I421" si="35">G419*H419</f>
        <v>400</v>
      </c>
      <c r="J419" s="86"/>
      <c r="K419" s="86"/>
      <c r="L419" s="86"/>
      <c r="M419" s="86"/>
    </row>
    <row r="420" spans="1:13" s="96" customFormat="1" ht="19.8">
      <c r="A420" s="83">
        <v>418</v>
      </c>
      <c r="B420" s="73" t="s">
        <v>766</v>
      </c>
      <c r="C420" s="45" t="s">
        <v>767</v>
      </c>
      <c r="D420" s="141" t="s">
        <v>768</v>
      </c>
      <c r="E420" s="84" t="s">
        <v>16</v>
      </c>
      <c r="F420" s="67">
        <v>4713269120377</v>
      </c>
      <c r="G420" s="50">
        <v>1</v>
      </c>
      <c r="H420" s="56">
        <v>1800</v>
      </c>
      <c r="I420" s="53">
        <f t="shared" si="35"/>
        <v>1800</v>
      </c>
      <c r="J420" s="3" t="s">
        <v>637</v>
      </c>
      <c r="K420" s="86"/>
      <c r="L420" s="86"/>
      <c r="M420" s="86" t="s">
        <v>1062</v>
      </c>
    </row>
    <row r="421" spans="1:13" s="96" customFormat="1" ht="19.8">
      <c r="A421" s="83">
        <v>419</v>
      </c>
      <c r="B421" s="99" t="s">
        <v>769</v>
      </c>
      <c r="C421" s="100" t="s">
        <v>599</v>
      </c>
      <c r="D421" s="115" t="s">
        <v>469</v>
      </c>
      <c r="E421" s="84" t="s">
        <v>16</v>
      </c>
      <c r="F421" s="101" t="s">
        <v>770</v>
      </c>
      <c r="G421" s="50">
        <v>1</v>
      </c>
      <c r="H421" s="56">
        <v>280</v>
      </c>
      <c r="I421" s="53">
        <f t="shared" si="35"/>
        <v>280</v>
      </c>
      <c r="J421" s="86"/>
      <c r="K421" s="86"/>
      <c r="L421" s="86"/>
      <c r="M421" s="86"/>
    </row>
    <row r="422" spans="1:13" s="96" customFormat="1" ht="19.8">
      <c r="A422" s="83">
        <v>420</v>
      </c>
      <c r="B422" s="99" t="s">
        <v>771</v>
      </c>
      <c r="C422" s="100" t="s">
        <v>599</v>
      </c>
      <c r="D422" s="115" t="s">
        <v>469</v>
      </c>
      <c r="E422" s="84" t="s">
        <v>16</v>
      </c>
      <c r="F422" s="101" t="s">
        <v>772</v>
      </c>
      <c r="G422" s="50">
        <v>1</v>
      </c>
      <c r="H422" s="56">
        <v>280</v>
      </c>
      <c r="I422" s="53">
        <f t="shared" ref="I422" si="36">G422*H422</f>
        <v>280</v>
      </c>
      <c r="J422" s="86"/>
      <c r="K422" s="86"/>
      <c r="L422" s="86"/>
      <c r="M422" s="86"/>
    </row>
    <row r="423" spans="1:13" s="96" customFormat="1" ht="19.8">
      <c r="A423" s="83">
        <v>421</v>
      </c>
      <c r="B423" s="109" t="s">
        <v>1038</v>
      </c>
      <c r="C423" s="110" t="s">
        <v>773</v>
      </c>
      <c r="D423" s="117" t="s">
        <v>774</v>
      </c>
      <c r="E423" s="84" t="s">
        <v>16</v>
      </c>
      <c r="F423" s="101" t="s">
        <v>775</v>
      </c>
      <c r="G423" s="50">
        <v>1</v>
      </c>
      <c r="H423" s="85">
        <v>280</v>
      </c>
      <c r="I423" s="84">
        <f t="shared" ref="I423:I428" si="37">G423*H423</f>
        <v>280</v>
      </c>
      <c r="J423" s="86"/>
      <c r="K423" s="86"/>
      <c r="L423" s="86"/>
      <c r="M423" s="86"/>
    </row>
    <row r="424" spans="1:13" s="96" customFormat="1" ht="19.8">
      <c r="A424" s="83">
        <v>422</v>
      </c>
      <c r="B424" s="109" t="s">
        <v>1039</v>
      </c>
      <c r="C424" s="110" t="s">
        <v>1040</v>
      </c>
      <c r="D424" s="117" t="s">
        <v>774</v>
      </c>
      <c r="E424" s="84" t="s">
        <v>16</v>
      </c>
      <c r="F424" s="101" t="s">
        <v>776</v>
      </c>
      <c r="G424" s="50">
        <v>1</v>
      </c>
      <c r="H424" s="85">
        <v>260</v>
      </c>
      <c r="I424" s="84">
        <f t="shared" si="37"/>
        <v>260</v>
      </c>
      <c r="J424" s="86"/>
      <c r="K424" s="86"/>
      <c r="L424" s="86"/>
      <c r="M424" s="86"/>
    </row>
    <row r="425" spans="1:13" s="96" customFormat="1" ht="19.8">
      <c r="A425" s="83">
        <v>423</v>
      </c>
      <c r="B425" s="109" t="s">
        <v>777</v>
      </c>
      <c r="C425" s="110" t="s">
        <v>778</v>
      </c>
      <c r="D425" s="117" t="s">
        <v>774</v>
      </c>
      <c r="E425" s="84" t="s">
        <v>16</v>
      </c>
      <c r="F425" s="101" t="s">
        <v>1041</v>
      </c>
      <c r="G425" s="50">
        <v>1</v>
      </c>
      <c r="H425" s="85">
        <v>250</v>
      </c>
      <c r="I425" s="84">
        <f t="shared" si="37"/>
        <v>250</v>
      </c>
      <c r="J425" s="86"/>
      <c r="K425" s="86"/>
      <c r="L425" s="86"/>
      <c r="M425" s="86"/>
    </row>
    <row r="426" spans="1:13" s="96" customFormat="1" ht="19.8">
      <c r="A426" s="83">
        <v>424</v>
      </c>
      <c r="B426" s="109" t="s">
        <v>779</v>
      </c>
      <c r="C426" s="110" t="s">
        <v>780</v>
      </c>
      <c r="D426" s="117" t="s">
        <v>774</v>
      </c>
      <c r="E426" s="84" t="s">
        <v>16</v>
      </c>
      <c r="F426" s="101" t="s">
        <v>781</v>
      </c>
      <c r="G426" s="50">
        <v>1</v>
      </c>
      <c r="H426" s="85">
        <v>280</v>
      </c>
      <c r="I426" s="84">
        <f t="shared" si="37"/>
        <v>280</v>
      </c>
      <c r="J426" s="86"/>
      <c r="K426" s="86"/>
      <c r="L426" s="86"/>
      <c r="M426" s="86"/>
    </row>
    <row r="427" spans="1:13" s="96" customFormat="1" ht="19.8">
      <c r="A427" s="83">
        <v>425</v>
      </c>
      <c r="B427" s="109" t="s">
        <v>782</v>
      </c>
      <c r="C427" s="110" t="s">
        <v>783</v>
      </c>
      <c r="D427" s="117" t="s">
        <v>774</v>
      </c>
      <c r="E427" s="84" t="s">
        <v>16</v>
      </c>
      <c r="F427" s="101" t="s">
        <v>1042</v>
      </c>
      <c r="G427" s="50">
        <v>1</v>
      </c>
      <c r="H427" s="85">
        <v>260</v>
      </c>
      <c r="I427" s="84">
        <f t="shared" si="37"/>
        <v>260</v>
      </c>
      <c r="J427" s="86"/>
      <c r="K427" s="86"/>
      <c r="L427" s="86"/>
      <c r="M427" s="86"/>
    </row>
    <row r="428" spans="1:13" s="96" customFormat="1" ht="19.8">
      <c r="A428" s="83">
        <v>426</v>
      </c>
      <c r="B428" s="109" t="s">
        <v>784</v>
      </c>
      <c r="C428" s="110" t="s">
        <v>773</v>
      </c>
      <c r="D428" s="117" t="s">
        <v>774</v>
      </c>
      <c r="E428" s="84" t="s">
        <v>16</v>
      </c>
      <c r="F428" s="101" t="s">
        <v>785</v>
      </c>
      <c r="G428" s="50">
        <v>1</v>
      </c>
      <c r="H428" s="85">
        <v>280</v>
      </c>
      <c r="I428" s="84">
        <f t="shared" si="37"/>
        <v>280</v>
      </c>
      <c r="J428" s="86"/>
      <c r="K428" s="86"/>
      <c r="L428" s="86"/>
      <c r="M428" s="86"/>
    </row>
    <row r="429" spans="1:13" s="96" customFormat="1" ht="19.8">
      <c r="A429" s="83">
        <v>427</v>
      </c>
      <c r="B429" s="108" t="s">
        <v>786</v>
      </c>
      <c r="C429" s="106" t="s">
        <v>787</v>
      </c>
      <c r="D429" s="117" t="s">
        <v>794</v>
      </c>
      <c r="E429" s="84" t="s">
        <v>16</v>
      </c>
      <c r="F429" s="107" t="s">
        <v>788</v>
      </c>
      <c r="G429" s="50">
        <v>1</v>
      </c>
      <c r="H429" s="85">
        <v>250</v>
      </c>
      <c r="I429" s="84">
        <f t="shared" ref="I429:I431" si="38">G429*H429</f>
        <v>250</v>
      </c>
      <c r="J429" s="86"/>
      <c r="K429" s="86"/>
      <c r="L429" s="86"/>
      <c r="M429" s="86"/>
    </row>
    <row r="430" spans="1:13" s="96" customFormat="1" ht="19.8">
      <c r="A430" s="83">
        <v>428</v>
      </c>
      <c r="B430" s="109" t="s">
        <v>789</v>
      </c>
      <c r="C430" s="110" t="s">
        <v>795</v>
      </c>
      <c r="D430" s="117" t="s">
        <v>794</v>
      </c>
      <c r="E430" s="84" t="s">
        <v>16</v>
      </c>
      <c r="F430" s="107" t="s">
        <v>790</v>
      </c>
      <c r="G430" s="50">
        <v>1</v>
      </c>
      <c r="H430" s="85">
        <v>250</v>
      </c>
      <c r="I430" s="84">
        <f t="shared" si="38"/>
        <v>250</v>
      </c>
      <c r="J430" s="86"/>
      <c r="K430" s="86"/>
      <c r="L430" s="86"/>
      <c r="M430" s="86"/>
    </row>
    <row r="431" spans="1:13" s="96" customFormat="1" ht="19.8">
      <c r="A431" s="83">
        <v>429</v>
      </c>
      <c r="B431" s="109" t="s">
        <v>791</v>
      </c>
      <c r="C431" s="110" t="s">
        <v>792</v>
      </c>
      <c r="D431" s="117" t="s">
        <v>794</v>
      </c>
      <c r="E431" s="84" t="s">
        <v>16</v>
      </c>
      <c r="F431" s="101" t="s">
        <v>793</v>
      </c>
      <c r="G431" s="50">
        <v>1</v>
      </c>
      <c r="H431" s="85">
        <v>280</v>
      </c>
      <c r="I431" s="84">
        <f t="shared" si="38"/>
        <v>280</v>
      </c>
      <c r="J431" s="86"/>
      <c r="K431" s="86"/>
      <c r="L431" s="86"/>
      <c r="M431" s="86"/>
    </row>
    <row r="432" spans="1:13" s="96" customFormat="1" ht="19.8">
      <c r="A432" s="83">
        <v>430</v>
      </c>
      <c r="B432" s="99" t="s">
        <v>796</v>
      </c>
      <c r="C432" s="100" t="s">
        <v>797</v>
      </c>
      <c r="D432" s="117" t="s">
        <v>794</v>
      </c>
      <c r="E432" s="84" t="s">
        <v>16</v>
      </c>
      <c r="F432" s="101" t="s">
        <v>798</v>
      </c>
      <c r="G432" s="50">
        <v>1</v>
      </c>
      <c r="H432" s="85">
        <v>250</v>
      </c>
      <c r="I432" s="84">
        <f t="shared" ref="I432:I435" si="39">G432*H432</f>
        <v>250</v>
      </c>
      <c r="J432" s="86"/>
      <c r="K432" s="86"/>
      <c r="L432" s="86"/>
      <c r="M432" s="86"/>
    </row>
    <row r="433" spans="1:13" s="96" customFormat="1" ht="19.8">
      <c r="A433" s="83">
        <v>431</v>
      </c>
      <c r="B433" s="99" t="s">
        <v>799</v>
      </c>
      <c r="C433" s="102" t="s">
        <v>800</v>
      </c>
      <c r="D433" s="115" t="s">
        <v>807</v>
      </c>
      <c r="E433" s="84" t="s">
        <v>16</v>
      </c>
      <c r="F433" s="101" t="s">
        <v>801</v>
      </c>
      <c r="G433" s="50">
        <v>1</v>
      </c>
      <c r="H433" s="85">
        <v>199</v>
      </c>
      <c r="I433" s="84">
        <f t="shared" si="39"/>
        <v>199</v>
      </c>
      <c r="J433" s="86"/>
      <c r="K433" s="86"/>
      <c r="L433" s="86"/>
      <c r="M433" s="86"/>
    </row>
    <row r="434" spans="1:13" s="96" customFormat="1" ht="19.8">
      <c r="A434" s="83">
        <v>432</v>
      </c>
      <c r="B434" s="99" t="s">
        <v>802</v>
      </c>
      <c r="C434" s="102" t="s">
        <v>803</v>
      </c>
      <c r="D434" s="115" t="s">
        <v>807</v>
      </c>
      <c r="E434" s="84" t="s">
        <v>16</v>
      </c>
      <c r="F434" s="101" t="s">
        <v>804</v>
      </c>
      <c r="G434" s="50">
        <v>1</v>
      </c>
      <c r="H434" s="85">
        <v>240</v>
      </c>
      <c r="I434" s="84">
        <f t="shared" si="39"/>
        <v>240</v>
      </c>
      <c r="J434" s="86"/>
      <c r="K434" s="86"/>
      <c r="L434" s="86"/>
      <c r="M434" s="86"/>
    </row>
    <row r="435" spans="1:13" s="96" customFormat="1" ht="19.8">
      <c r="A435" s="83">
        <v>433</v>
      </c>
      <c r="B435" s="99" t="s">
        <v>805</v>
      </c>
      <c r="C435" s="102" t="s">
        <v>800</v>
      </c>
      <c r="D435" s="115" t="s">
        <v>807</v>
      </c>
      <c r="E435" s="84" t="s">
        <v>16</v>
      </c>
      <c r="F435" s="101" t="s">
        <v>806</v>
      </c>
      <c r="G435" s="50">
        <v>1</v>
      </c>
      <c r="H435" s="85">
        <v>240</v>
      </c>
      <c r="I435" s="84">
        <f t="shared" si="39"/>
        <v>240</v>
      </c>
      <c r="J435" s="86"/>
      <c r="K435" s="86"/>
      <c r="L435" s="86"/>
      <c r="M435" s="86"/>
    </row>
    <row r="436" spans="1:13" s="96" customFormat="1" ht="19.8">
      <c r="A436" s="83">
        <v>434</v>
      </c>
      <c r="B436" s="99" t="s">
        <v>811</v>
      </c>
      <c r="C436" s="100" t="s">
        <v>808</v>
      </c>
      <c r="D436" s="115" t="s">
        <v>810</v>
      </c>
      <c r="E436" s="84" t="s">
        <v>16</v>
      </c>
      <c r="F436" s="101" t="s">
        <v>809</v>
      </c>
      <c r="G436" s="50">
        <v>1</v>
      </c>
      <c r="H436" s="85">
        <v>280</v>
      </c>
      <c r="I436" s="84">
        <f t="shared" ref="I436" si="40">G436*H436</f>
        <v>280</v>
      </c>
      <c r="J436" s="86"/>
      <c r="K436" s="86"/>
      <c r="L436" s="86"/>
      <c r="M436" s="86"/>
    </row>
    <row r="437" spans="1:13" s="96" customFormat="1" ht="19.8">
      <c r="A437" s="83">
        <v>435</v>
      </c>
      <c r="B437" s="99" t="s">
        <v>812</v>
      </c>
      <c r="C437" s="100" t="s">
        <v>808</v>
      </c>
      <c r="D437" s="115" t="s">
        <v>810</v>
      </c>
      <c r="E437" s="84" t="s">
        <v>16</v>
      </c>
      <c r="F437" s="107" t="s">
        <v>816</v>
      </c>
      <c r="G437" s="50">
        <v>1</v>
      </c>
      <c r="H437" s="85">
        <v>280</v>
      </c>
      <c r="I437" s="84">
        <f t="shared" ref="I437:I440" si="41">G437*H437</f>
        <v>280</v>
      </c>
      <c r="J437" s="86"/>
      <c r="K437" s="86"/>
      <c r="L437" s="86"/>
      <c r="M437" s="86"/>
    </row>
    <row r="438" spans="1:13" s="96" customFormat="1" ht="19.8">
      <c r="A438" s="83">
        <v>436</v>
      </c>
      <c r="B438" s="99" t="s">
        <v>813</v>
      </c>
      <c r="C438" s="100" t="s">
        <v>808</v>
      </c>
      <c r="D438" s="115" t="s">
        <v>810</v>
      </c>
      <c r="E438" s="84" t="s">
        <v>16</v>
      </c>
      <c r="F438" s="107" t="s">
        <v>817</v>
      </c>
      <c r="G438" s="50">
        <v>1</v>
      </c>
      <c r="H438" s="85">
        <v>280</v>
      </c>
      <c r="I438" s="84">
        <f t="shared" si="41"/>
        <v>280</v>
      </c>
      <c r="J438" s="86"/>
      <c r="K438" s="86"/>
      <c r="L438" s="86"/>
      <c r="M438" s="86"/>
    </row>
    <row r="439" spans="1:13" s="96" customFormat="1" ht="19.8">
      <c r="A439" s="83">
        <v>437</v>
      </c>
      <c r="B439" s="99" t="s">
        <v>814</v>
      </c>
      <c r="C439" s="100" t="s">
        <v>808</v>
      </c>
      <c r="D439" s="115" t="s">
        <v>810</v>
      </c>
      <c r="E439" s="84" t="s">
        <v>16</v>
      </c>
      <c r="F439" s="107" t="s">
        <v>818</v>
      </c>
      <c r="G439" s="50">
        <v>1</v>
      </c>
      <c r="H439" s="85">
        <v>280</v>
      </c>
      <c r="I439" s="84">
        <f t="shared" si="41"/>
        <v>280</v>
      </c>
      <c r="J439" s="86"/>
      <c r="K439" s="86"/>
      <c r="L439" s="86"/>
      <c r="M439" s="86"/>
    </row>
    <row r="440" spans="1:13" s="96" customFormat="1" ht="19.8">
      <c r="A440" s="83">
        <v>438</v>
      </c>
      <c r="B440" s="99" t="s">
        <v>815</v>
      </c>
      <c r="C440" s="100" t="s">
        <v>808</v>
      </c>
      <c r="D440" s="115" t="s">
        <v>810</v>
      </c>
      <c r="E440" s="84" t="s">
        <v>16</v>
      </c>
      <c r="F440" s="107" t="s">
        <v>819</v>
      </c>
      <c r="G440" s="50">
        <v>1</v>
      </c>
      <c r="H440" s="85">
        <v>280</v>
      </c>
      <c r="I440" s="84">
        <f t="shared" si="41"/>
        <v>280</v>
      </c>
      <c r="J440" s="86"/>
      <c r="K440" s="86"/>
      <c r="L440" s="86"/>
      <c r="M440" s="86"/>
    </row>
    <row r="441" spans="1:13" s="96" customFormat="1" ht="19.8">
      <c r="A441" s="83">
        <v>439</v>
      </c>
      <c r="B441" s="103" t="s">
        <v>821</v>
      </c>
      <c r="C441" s="100" t="s">
        <v>808</v>
      </c>
      <c r="D441" s="115" t="s">
        <v>810</v>
      </c>
      <c r="E441" s="84" t="s">
        <v>16</v>
      </c>
      <c r="F441" s="107" t="s">
        <v>820</v>
      </c>
      <c r="G441" s="50">
        <v>1</v>
      </c>
      <c r="H441" s="85">
        <v>280</v>
      </c>
      <c r="I441" s="84">
        <f t="shared" ref="I441" si="42">G441*H441</f>
        <v>280</v>
      </c>
      <c r="J441" s="86"/>
      <c r="K441" s="86"/>
      <c r="L441" s="86"/>
      <c r="M441" s="86"/>
    </row>
    <row r="442" spans="1:13" s="96" customFormat="1" ht="19.8">
      <c r="A442" s="83">
        <v>440</v>
      </c>
      <c r="B442" s="87" t="s">
        <v>822</v>
      </c>
      <c r="C442" s="100" t="s">
        <v>823</v>
      </c>
      <c r="D442" s="115" t="s">
        <v>824</v>
      </c>
      <c r="E442" s="84" t="s">
        <v>16</v>
      </c>
      <c r="F442" s="107" t="s">
        <v>825</v>
      </c>
      <c r="G442" s="50">
        <v>1</v>
      </c>
      <c r="H442" s="85">
        <v>775</v>
      </c>
      <c r="I442" s="84">
        <f t="shared" ref="I442:I443" si="43">G442*H442</f>
        <v>775</v>
      </c>
      <c r="J442" s="3" t="s">
        <v>637</v>
      </c>
      <c r="K442" s="86"/>
      <c r="L442" s="86"/>
      <c r="M442" s="86" t="s">
        <v>1065</v>
      </c>
    </row>
    <row r="443" spans="1:13" s="96" customFormat="1" ht="19.8">
      <c r="A443" s="83">
        <v>441</v>
      </c>
      <c r="B443" s="105" t="s">
        <v>826</v>
      </c>
      <c r="C443" s="100" t="s">
        <v>823</v>
      </c>
      <c r="D443" s="115" t="s">
        <v>824</v>
      </c>
      <c r="E443" s="84" t="s">
        <v>16</v>
      </c>
      <c r="F443" s="107" t="s">
        <v>827</v>
      </c>
      <c r="G443" s="50">
        <v>1</v>
      </c>
      <c r="H443" s="85">
        <v>1790</v>
      </c>
      <c r="I443" s="84">
        <f t="shared" si="43"/>
        <v>1790</v>
      </c>
      <c r="J443" s="3" t="s">
        <v>637</v>
      </c>
      <c r="K443" s="86"/>
      <c r="L443" s="86"/>
      <c r="M443" s="86" t="s">
        <v>1055</v>
      </c>
    </row>
    <row r="444" spans="1:13" customFormat="1" ht="19.8">
      <c r="A444" s="83">
        <v>442</v>
      </c>
      <c r="B444" s="44" t="s">
        <v>828</v>
      </c>
      <c r="C444" s="45" t="s">
        <v>823</v>
      </c>
      <c r="D444" s="56" t="s">
        <v>824</v>
      </c>
      <c r="E444" s="84" t="s">
        <v>16</v>
      </c>
      <c r="F444" s="46" t="s">
        <v>834</v>
      </c>
      <c r="G444" s="29">
        <v>1</v>
      </c>
      <c r="H444" s="56">
        <v>230</v>
      </c>
      <c r="I444" s="9">
        <f t="shared" ref="I444:I448" si="44">G444*H444</f>
        <v>230</v>
      </c>
      <c r="J444" s="40"/>
      <c r="K444" s="40"/>
      <c r="L444" s="40"/>
      <c r="M444" s="40"/>
    </row>
    <row r="445" spans="1:13" customFormat="1" ht="19.8">
      <c r="A445" s="83">
        <v>443</v>
      </c>
      <c r="B445" s="44" t="s">
        <v>829</v>
      </c>
      <c r="C445" s="45" t="s">
        <v>823</v>
      </c>
      <c r="D445" s="56" t="s">
        <v>824</v>
      </c>
      <c r="E445" s="84" t="s">
        <v>16</v>
      </c>
      <c r="F445" s="46" t="s">
        <v>835</v>
      </c>
      <c r="G445" s="29">
        <v>1</v>
      </c>
      <c r="H445" s="56">
        <v>230</v>
      </c>
      <c r="I445" s="9">
        <f t="shared" si="44"/>
        <v>230</v>
      </c>
      <c r="J445" s="40"/>
      <c r="K445" s="40"/>
      <c r="L445" s="40"/>
      <c r="M445" s="40"/>
    </row>
    <row r="446" spans="1:13" customFormat="1" ht="19.8">
      <c r="A446" s="83">
        <v>444</v>
      </c>
      <c r="B446" s="44" t="s">
        <v>830</v>
      </c>
      <c r="C446" s="45" t="s">
        <v>823</v>
      </c>
      <c r="D446" s="56" t="s">
        <v>824</v>
      </c>
      <c r="E446" s="84" t="s">
        <v>16</v>
      </c>
      <c r="F446" s="46" t="s">
        <v>833</v>
      </c>
      <c r="G446" s="29">
        <v>1</v>
      </c>
      <c r="H446" s="56">
        <v>240</v>
      </c>
      <c r="I446" s="9">
        <f t="shared" si="44"/>
        <v>240</v>
      </c>
      <c r="J446" s="40"/>
      <c r="K446" s="40"/>
      <c r="L446" s="40"/>
      <c r="M446" s="40"/>
    </row>
    <row r="447" spans="1:13" customFormat="1" ht="19.8">
      <c r="A447" s="83">
        <v>445</v>
      </c>
      <c r="B447" s="44" t="s">
        <v>831</v>
      </c>
      <c r="C447" s="45" t="s">
        <v>823</v>
      </c>
      <c r="D447" s="56" t="s">
        <v>824</v>
      </c>
      <c r="E447" s="84" t="s">
        <v>16</v>
      </c>
      <c r="F447" s="46" t="s">
        <v>836</v>
      </c>
      <c r="G447" s="29">
        <v>1</v>
      </c>
      <c r="H447" s="56">
        <v>240</v>
      </c>
      <c r="I447" s="9">
        <f t="shared" si="44"/>
        <v>240</v>
      </c>
      <c r="J447" s="40"/>
      <c r="K447" s="40"/>
      <c r="L447" s="40"/>
      <c r="M447" s="40"/>
    </row>
    <row r="448" spans="1:13" customFormat="1" ht="19.8">
      <c r="A448" s="83">
        <v>446</v>
      </c>
      <c r="B448" s="44" t="s">
        <v>832</v>
      </c>
      <c r="C448" s="45" t="s">
        <v>823</v>
      </c>
      <c r="D448" s="56" t="s">
        <v>824</v>
      </c>
      <c r="E448" s="84" t="s">
        <v>16</v>
      </c>
      <c r="F448" s="46" t="s">
        <v>837</v>
      </c>
      <c r="G448" s="29">
        <v>1</v>
      </c>
      <c r="H448" s="56">
        <v>260</v>
      </c>
      <c r="I448" s="9">
        <f t="shared" si="44"/>
        <v>260</v>
      </c>
      <c r="J448" s="40"/>
      <c r="K448" s="40"/>
      <c r="L448" s="40"/>
      <c r="M448" s="40"/>
    </row>
    <row r="449" spans="1:13" customFormat="1" ht="19.8">
      <c r="A449" s="83">
        <v>447</v>
      </c>
      <c r="B449" s="44" t="s">
        <v>986</v>
      </c>
      <c r="C449" s="45" t="s">
        <v>987</v>
      </c>
      <c r="D449" s="56" t="s">
        <v>839</v>
      </c>
      <c r="E449" s="84" t="s">
        <v>16</v>
      </c>
      <c r="F449" s="46" t="s">
        <v>838</v>
      </c>
      <c r="G449" s="29">
        <v>1</v>
      </c>
      <c r="H449" s="56">
        <v>2990</v>
      </c>
      <c r="I449" s="9">
        <f t="shared" ref="I449" si="45">G449*H449</f>
        <v>2990</v>
      </c>
      <c r="J449" s="3" t="s">
        <v>637</v>
      </c>
      <c r="K449" s="40"/>
      <c r="L449" s="40"/>
      <c r="M449" s="40" t="s">
        <v>1062</v>
      </c>
    </row>
    <row r="450" spans="1:13" customFormat="1" ht="19.8">
      <c r="A450" s="83">
        <v>448</v>
      </c>
      <c r="B450" s="44" t="s">
        <v>841</v>
      </c>
      <c r="C450" s="45" t="s">
        <v>988</v>
      </c>
      <c r="D450" s="56" t="s">
        <v>839</v>
      </c>
      <c r="E450" s="84" t="s">
        <v>16</v>
      </c>
      <c r="F450" s="46" t="s">
        <v>840</v>
      </c>
      <c r="G450" s="29">
        <v>1</v>
      </c>
      <c r="H450" s="56">
        <v>2990</v>
      </c>
      <c r="I450" s="9">
        <f t="shared" ref="I450:I451" si="46">G450*H450</f>
        <v>2990</v>
      </c>
      <c r="J450" s="3" t="s">
        <v>637</v>
      </c>
      <c r="K450" s="40"/>
      <c r="L450" s="40"/>
      <c r="M450" s="40" t="s">
        <v>1062</v>
      </c>
    </row>
    <row r="451" spans="1:13" customFormat="1" ht="19.8">
      <c r="A451" s="83">
        <v>449</v>
      </c>
      <c r="B451" s="44" t="s">
        <v>842</v>
      </c>
      <c r="C451" s="45" t="s">
        <v>843</v>
      </c>
      <c r="D451" s="56" t="s">
        <v>570</v>
      </c>
      <c r="E451" s="84" t="s">
        <v>16</v>
      </c>
      <c r="F451" s="46" t="s">
        <v>844</v>
      </c>
      <c r="G451" s="29">
        <v>1</v>
      </c>
      <c r="H451" s="56">
        <v>350</v>
      </c>
      <c r="I451" s="9">
        <f t="shared" si="46"/>
        <v>350</v>
      </c>
      <c r="J451" s="40"/>
      <c r="K451" s="40"/>
      <c r="L451" s="40"/>
      <c r="M451" s="40"/>
    </row>
    <row r="452" spans="1:13" customFormat="1" ht="19.8">
      <c r="A452" s="83">
        <v>450</v>
      </c>
      <c r="B452" s="44" t="s">
        <v>845</v>
      </c>
      <c r="C452" s="45" t="s">
        <v>843</v>
      </c>
      <c r="D452" s="56" t="s">
        <v>570</v>
      </c>
      <c r="E452" s="84" t="s">
        <v>16</v>
      </c>
      <c r="F452" s="46" t="s">
        <v>846</v>
      </c>
      <c r="G452" s="29">
        <v>1</v>
      </c>
      <c r="H452" s="56">
        <v>350</v>
      </c>
      <c r="I452" s="9">
        <f t="shared" ref="I452" si="47">G452*H452</f>
        <v>350</v>
      </c>
      <c r="J452" s="40"/>
      <c r="K452" s="40"/>
      <c r="L452" s="40"/>
      <c r="M452" s="40"/>
    </row>
    <row r="453" spans="1:13" customFormat="1" ht="19.8">
      <c r="A453" s="83">
        <v>451</v>
      </c>
      <c r="B453" s="44" t="s">
        <v>847</v>
      </c>
      <c r="C453" s="45" t="s">
        <v>848</v>
      </c>
      <c r="D453" s="56" t="s">
        <v>381</v>
      </c>
      <c r="E453" s="84" t="s">
        <v>16</v>
      </c>
      <c r="F453" s="46" t="s">
        <v>849</v>
      </c>
      <c r="G453" s="29">
        <v>1</v>
      </c>
      <c r="H453" s="56">
        <v>290</v>
      </c>
      <c r="I453" s="9">
        <f t="shared" ref="I453:I455" si="48">G453*H453</f>
        <v>290</v>
      </c>
      <c r="J453" s="40"/>
      <c r="K453" s="40"/>
      <c r="L453" s="40"/>
      <c r="M453" s="40"/>
    </row>
    <row r="454" spans="1:13" customFormat="1" ht="19.8">
      <c r="A454" s="83">
        <v>452</v>
      </c>
      <c r="B454" s="44" t="s">
        <v>850</v>
      </c>
      <c r="C454" s="45" t="s">
        <v>848</v>
      </c>
      <c r="D454" s="56" t="s">
        <v>381</v>
      </c>
      <c r="E454" s="84" t="s">
        <v>16</v>
      </c>
      <c r="F454" s="46" t="s">
        <v>851</v>
      </c>
      <c r="G454" s="29">
        <v>1</v>
      </c>
      <c r="H454" s="56">
        <v>290</v>
      </c>
      <c r="I454" s="9">
        <f t="shared" si="48"/>
        <v>290</v>
      </c>
      <c r="J454" s="40"/>
      <c r="K454" s="40"/>
      <c r="L454" s="40"/>
      <c r="M454" s="40"/>
    </row>
    <row r="455" spans="1:13" customFormat="1" ht="19.8">
      <c r="A455" s="83">
        <v>453</v>
      </c>
      <c r="B455" s="44" t="s">
        <v>853</v>
      </c>
      <c r="C455" s="45" t="s">
        <v>848</v>
      </c>
      <c r="D455" s="56" t="s">
        <v>381</v>
      </c>
      <c r="E455" s="84" t="s">
        <v>16</v>
      </c>
      <c r="F455" s="46" t="s">
        <v>852</v>
      </c>
      <c r="G455" s="29">
        <v>1</v>
      </c>
      <c r="H455" s="56">
        <v>290</v>
      </c>
      <c r="I455" s="9">
        <f t="shared" si="48"/>
        <v>290</v>
      </c>
      <c r="J455" s="40"/>
      <c r="K455" s="40"/>
      <c r="L455" s="40"/>
      <c r="M455" s="40"/>
    </row>
    <row r="456" spans="1:13" s="111" customFormat="1" ht="19.8">
      <c r="A456" s="83">
        <v>454</v>
      </c>
      <c r="B456" s="99" t="s">
        <v>854</v>
      </c>
      <c r="C456" s="100" t="s">
        <v>855</v>
      </c>
      <c r="D456" s="115" t="s">
        <v>857</v>
      </c>
      <c r="E456" s="53" t="s">
        <v>16</v>
      </c>
      <c r="F456" s="101" t="s">
        <v>856</v>
      </c>
      <c r="G456" s="94">
        <v>1</v>
      </c>
      <c r="H456" s="95">
        <v>250</v>
      </c>
      <c r="I456" s="53">
        <f t="shared" ref="I456:I458" si="49">G456*H456</f>
        <v>250</v>
      </c>
      <c r="J456" s="86"/>
      <c r="K456" s="86"/>
      <c r="L456" s="86"/>
      <c r="M456" s="86"/>
    </row>
    <row r="457" spans="1:13" s="111" customFormat="1" ht="19.8">
      <c r="A457" s="83">
        <v>455</v>
      </c>
      <c r="B457" s="99" t="s">
        <v>860</v>
      </c>
      <c r="C457" s="102" t="s">
        <v>858</v>
      </c>
      <c r="D457" s="115" t="s">
        <v>730</v>
      </c>
      <c r="E457" s="53" t="s">
        <v>16</v>
      </c>
      <c r="F457" s="101" t="s">
        <v>859</v>
      </c>
      <c r="G457" s="94">
        <v>1</v>
      </c>
      <c r="H457" s="95">
        <v>200</v>
      </c>
      <c r="I457" s="53">
        <f t="shared" si="49"/>
        <v>200</v>
      </c>
      <c r="J457" s="86"/>
      <c r="K457" s="86"/>
      <c r="L457" s="86"/>
      <c r="M457" s="86"/>
    </row>
    <row r="458" spans="1:13" customFormat="1" ht="19.8">
      <c r="A458" s="83">
        <v>456</v>
      </c>
      <c r="B458" s="103" t="s">
        <v>861</v>
      </c>
      <c r="C458" s="113" t="s">
        <v>862</v>
      </c>
      <c r="D458" s="116" t="s">
        <v>864</v>
      </c>
      <c r="E458" s="84" t="s">
        <v>16</v>
      </c>
      <c r="F458" s="104" t="s">
        <v>863</v>
      </c>
      <c r="G458" s="94">
        <v>1</v>
      </c>
      <c r="H458" s="95">
        <v>260</v>
      </c>
      <c r="I458" s="53">
        <f t="shared" si="49"/>
        <v>260</v>
      </c>
      <c r="J458" s="86"/>
      <c r="K458" s="86"/>
      <c r="L458" s="86"/>
      <c r="M458" s="86"/>
    </row>
    <row r="459" spans="1:13" customFormat="1" ht="19.8">
      <c r="A459" s="83">
        <v>457</v>
      </c>
      <c r="B459" s="44" t="s">
        <v>866</v>
      </c>
      <c r="C459" s="45" t="s">
        <v>867</v>
      </c>
      <c r="D459" s="48" t="s">
        <v>868</v>
      </c>
      <c r="E459" s="53" t="s">
        <v>405</v>
      </c>
      <c r="F459" s="46">
        <v>9789862136041</v>
      </c>
      <c r="G459" s="62">
        <v>1</v>
      </c>
      <c r="H459" s="29">
        <v>500</v>
      </c>
      <c r="I459" s="51">
        <f t="shared" ref="I459:I470" si="50">G459*H459</f>
        <v>500</v>
      </c>
      <c r="J459" s="1"/>
      <c r="K459" s="40"/>
      <c r="L459" s="40"/>
      <c r="M459" s="40"/>
    </row>
    <row r="460" spans="1:13" customFormat="1" ht="19.8">
      <c r="A460" s="83">
        <v>458</v>
      </c>
      <c r="B460" s="78" t="s">
        <v>869</v>
      </c>
      <c r="C460" s="79" t="s">
        <v>867</v>
      </c>
      <c r="D460" s="50" t="s">
        <v>868</v>
      </c>
      <c r="E460" s="84" t="s">
        <v>405</v>
      </c>
      <c r="F460" s="52">
        <v>9789862136782</v>
      </c>
      <c r="G460" s="62">
        <v>1</v>
      </c>
      <c r="H460" s="29">
        <v>500</v>
      </c>
      <c r="I460" s="51">
        <f t="shared" si="50"/>
        <v>500</v>
      </c>
      <c r="J460" s="2"/>
      <c r="K460" s="40"/>
      <c r="L460" s="40"/>
      <c r="M460" s="40"/>
    </row>
    <row r="461" spans="1:13" customFormat="1" ht="19.8">
      <c r="A461" s="83">
        <v>459</v>
      </c>
      <c r="B461" s="44" t="s">
        <v>989</v>
      </c>
      <c r="C461" s="45" t="s">
        <v>870</v>
      </c>
      <c r="D461" s="56" t="s">
        <v>871</v>
      </c>
      <c r="E461" s="84" t="s">
        <v>405</v>
      </c>
      <c r="F461" s="46">
        <v>9789866215278</v>
      </c>
      <c r="G461" s="29">
        <v>1</v>
      </c>
      <c r="H461" s="56">
        <v>250</v>
      </c>
      <c r="I461" s="9">
        <f t="shared" si="50"/>
        <v>250</v>
      </c>
      <c r="J461" s="40"/>
      <c r="K461" s="40"/>
      <c r="L461" s="40"/>
      <c r="M461" s="40"/>
    </row>
    <row r="462" spans="1:13" customFormat="1" ht="19.8">
      <c r="A462" s="83">
        <v>460</v>
      </c>
      <c r="B462" s="44" t="s">
        <v>872</v>
      </c>
      <c r="C462" s="45" t="s">
        <v>870</v>
      </c>
      <c r="D462" s="56" t="s">
        <v>871</v>
      </c>
      <c r="E462" s="84" t="s">
        <v>405</v>
      </c>
      <c r="F462" s="46">
        <v>9789866215285</v>
      </c>
      <c r="G462" s="29">
        <v>1</v>
      </c>
      <c r="H462" s="56">
        <v>250</v>
      </c>
      <c r="I462" s="9">
        <f t="shared" si="50"/>
        <v>250</v>
      </c>
      <c r="J462" s="40"/>
      <c r="K462" s="40"/>
      <c r="L462" s="40"/>
      <c r="M462" s="40"/>
    </row>
    <row r="463" spans="1:13" customFormat="1" ht="19.8">
      <c r="A463" s="83">
        <v>461</v>
      </c>
      <c r="B463" s="44" t="s">
        <v>873</v>
      </c>
      <c r="C463" s="45" t="s">
        <v>870</v>
      </c>
      <c r="D463" s="56" t="s">
        <v>871</v>
      </c>
      <c r="E463" s="84" t="s">
        <v>405</v>
      </c>
      <c r="F463" s="46">
        <v>9789866215292</v>
      </c>
      <c r="G463" s="29">
        <v>1</v>
      </c>
      <c r="H463" s="56">
        <v>250</v>
      </c>
      <c r="I463" s="9">
        <f t="shared" si="50"/>
        <v>250</v>
      </c>
      <c r="J463" s="40"/>
      <c r="K463" s="40"/>
      <c r="L463" s="40"/>
      <c r="M463" s="40"/>
    </row>
    <row r="464" spans="1:13" customFormat="1" ht="19.8">
      <c r="A464" s="83">
        <v>462</v>
      </c>
      <c r="B464" s="99" t="s">
        <v>874</v>
      </c>
      <c r="C464" s="102" t="s">
        <v>875</v>
      </c>
      <c r="D464" s="115" t="s">
        <v>886</v>
      </c>
      <c r="E464" s="53" t="s">
        <v>405</v>
      </c>
      <c r="F464" s="101" t="s">
        <v>876</v>
      </c>
      <c r="G464" s="48">
        <v>1</v>
      </c>
      <c r="H464" s="48">
        <v>280</v>
      </c>
      <c r="I464" s="53">
        <f t="shared" si="50"/>
        <v>280</v>
      </c>
      <c r="J464" s="9"/>
      <c r="K464" s="40"/>
      <c r="L464" s="40"/>
      <c r="M464" s="40"/>
    </row>
    <row r="465" spans="1:13" customFormat="1" ht="19.8">
      <c r="A465" s="83">
        <v>463</v>
      </c>
      <c r="B465" s="99" t="s">
        <v>887</v>
      </c>
      <c r="C465" s="102" t="s">
        <v>877</v>
      </c>
      <c r="D465" s="115" t="s">
        <v>886</v>
      </c>
      <c r="E465" s="53" t="s">
        <v>405</v>
      </c>
      <c r="F465" s="101" t="s">
        <v>878</v>
      </c>
      <c r="G465" s="48">
        <v>1</v>
      </c>
      <c r="H465" s="48">
        <v>240</v>
      </c>
      <c r="I465" s="53">
        <f t="shared" si="50"/>
        <v>240</v>
      </c>
      <c r="J465" s="9"/>
      <c r="K465" s="40"/>
      <c r="L465" s="40"/>
      <c r="M465" s="40"/>
    </row>
    <row r="466" spans="1:13" customFormat="1" ht="19.8">
      <c r="A466" s="83">
        <v>464</v>
      </c>
      <c r="B466" s="44" t="s">
        <v>879</v>
      </c>
      <c r="C466" s="45" t="s">
        <v>875</v>
      </c>
      <c r="D466" s="56" t="s">
        <v>582</v>
      </c>
      <c r="E466" s="84" t="s">
        <v>405</v>
      </c>
      <c r="F466" s="46" t="s">
        <v>880</v>
      </c>
      <c r="G466" s="29">
        <v>1</v>
      </c>
      <c r="H466" s="56">
        <v>280</v>
      </c>
      <c r="I466" s="9">
        <f t="shared" si="50"/>
        <v>280</v>
      </c>
      <c r="J466" s="40"/>
      <c r="K466" s="40"/>
      <c r="L466" s="40"/>
      <c r="M466" s="40"/>
    </row>
    <row r="467" spans="1:13" customFormat="1" ht="19.8">
      <c r="A467" s="83">
        <v>465</v>
      </c>
      <c r="B467" s="99" t="s">
        <v>881</v>
      </c>
      <c r="C467" s="102" t="s">
        <v>882</v>
      </c>
      <c r="D467" s="115" t="s">
        <v>886</v>
      </c>
      <c r="E467" s="53" t="s">
        <v>405</v>
      </c>
      <c r="F467" s="101" t="s">
        <v>883</v>
      </c>
      <c r="G467" s="48">
        <v>1</v>
      </c>
      <c r="H467" s="48">
        <v>270</v>
      </c>
      <c r="I467" s="53">
        <f t="shared" si="50"/>
        <v>270</v>
      </c>
      <c r="J467" s="9"/>
      <c r="K467" s="40"/>
      <c r="L467" s="40"/>
      <c r="M467" s="40"/>
    </row>
    <row r="468" spans="1:13" customFormat="1" ht="19.8">
      <c r="A468" s="83">
        <v>466</v>
      </c>
      <c r="B468" s="103" t="s">
        <v>884</v>
      </c>
      <c r="C468" s="102" t="s">
        <v>877</v>
      </c>
      <c r="D468" s="115" t="s">
        <v>886</v>
      </c>
      <c r="E468" s="53" t="s">
        <v>405</v>
      </c>
      <c r="F468" s="101" t="s">
        <v>885</v>
      </c>
      <c r="G468" s="48">
        <v>1</v>
      </c>
      <c r="H468" s="48">
        <v>260</v>
      </c>
      <c r="I468" s="53">
        <f t="shared" si="50"/>
        <v>260</v>
      </c>
      <c r="J468" s="9"/>
      <c r="K468" s="40"/>
      <c r="L468" s="40"/>
      <c r="M468" s="40"/>
    </row>
    <row r="469" spans="1:13" customFormat="1" ht="19.8">
      <c r="A469" s="83">
        <v>467</v>
      </c>
      <c r="B469" s="73" t="s">
        <v>888</v>
      </c>
      <c r="C469" s="102" t="s">
        <v>877</v>
      </c>
      <c r="D469" s="115" t="s">
        <v>886</v>
      </c>
      <c r="E469" s="53" t="s">
        <v>405</v>
      </c>
      <c r="F469" s="101" t="s">
        <v>889</v>
      </c>
      <c r="G469" s="48">
        <v>1</v>
      </c>
      <c r="H469" s="48">
        <v>240</v>
      </c>
      <c r="I469" s="53">
        <f t="shared" si="50"/>
        <v>240</v>
      </c>
      <c r="J469" s="9"/>
      <c r="K469" s="40"/>
      <c r="L469" s="40"/>
      <c r="M469" s="40"/>
    </row>
    <row r="470" spans="1:13" customFormat="1" ht="19.8">
      <c r="A470" s="83">
        <v>468</v>
      </c>
      <c r="B470" s="99" t="s">
        <v>890</v>
      </c>
      <c r="C470" s="102" t="s">
        <v>891</v>
      </c>
      <c r="D470" s="115" t="s">
        <v>897</v>
      </c>
      <c r="E470" s="53" t="s">
        <v>405</v>
      </c>
      <c r="F470" s="101" t="s">
        <v>892</v>
      </c>
      <c r="G470" s="48">
        <v>1</v>
      </c>
      <c r="H470" s="48">
        <v>280</v>
      </c>
      <c r="I470" s="53">
        <f t="shared" si="50"/>
        <v>280</v>
      </c>
      <c r="J470" s="9"/>
      <c r="K470" s="40"/>
      <c r="L470" s="40"/>
      <c r="M470" s="40"/>
    </row>
    <row r="471" spans="1:13" customFormat="1" ht="19.8">
      <c r="A471" s="83">
        <v>469</v>
      </c>
      <c r="B471" s="99" t="s">
        <v>893</v>
      </c>
      <c r="C471" s="102" t="s">
        <v>891</v>
      </c>
      <c r="D471" s="115" t="s">
        <v>897</v>
      </c>
      <c r="E471" s="53" t="s">
        <v>405</v>
      </c>
      <c r="F471" s="101" t="s">
        <v>894</v>
      </c>
      <c r="G471" s="48">
        <v>1</v>
      </c>
      <c r="H471" s="48">
        <v>280</v>
      </c>
      <c r="I471" s="53">
        <f t="shared" ref="I471:I474" si="51">G471*H471</f>
        <v>280</v>
      </c>
      <c r="J471" s="9"/>
      <c r="K471" s="40"/>
      <c r="L471" s="40"/>
      <c r="M471" s="40"/>
    </row>
    <row r="472" spans="1:13" customFormat="1" ht="19.8">
      <c r="A472" s="83">
        <v>470</v>
      </c>
      <c r="B472" s="103" t="s">
        <v>895</v>
      </c>
      <c r="C472" s="113" t="s">
        <v>891</v>
      </c>
      <c r="D472" s="116" t="s">
        <v>897</v>
      </c>
      <c r="E472" s="84" t="s">
        <v>405</v>
      </c>
      <c r="F472" s="104" t="s">
        <v>896</v>
      </c>
      <c r="G472" s="50">
        <v>1</v>
      </c>
      <c r="H472" s="50">
        <v>280</v>
      </c>
      <c r="I472" s="84">
        <f t="shared" si="51"/>
        <v>280</v>
      </c>
      <c r="J472" s="9"/>
      <c r="K472" s="40"/>
      <c r="L472" s="40"/>
      <c r="M472" s="40"/>
    </row>
    <row r="473" spans="1:13" customFormat="1" ht="19.8">
      <c r="A473" s="83">
        <v>471</v>
      </c>
      <c r="B473" s="44" t="s">
        <v>906</v>
      </c>
      <c r="C473" s="45"/>
      <c r="D473" s="56" t="s">
        <v>857</v>
      </c>
      <c r="E473" s="84" t="s">
        <v>405</v>
      </c>
      <c r="F473" s="46" t="s">
        <v>898</v>
      </c>
      <c r="G473" s="29">
        <v>1</v>
      </c>
      <c r="H473" s="56">
        <v>4500</v>
      </c>
      <c r="I473" s="9">
        <f t="shared" si="51"/>
        <v>4500</v>
      </c>
      <c r="J473" s="2" t="s">
        <v>899</v>
      </c>
      <c r="K473" s="40"/>
      <c r="L473" s="40"/>
      <c r="M473" s="40" t="s">
        <v>1069</v>
      </c>
    </row>
    <row r="474" spans="1:13" customFormat="1" ht="19.8">
      <c r="A474" s="83">
        <v>472</v>
      </c>
      <c r="B474" s="105" t="s">
        <v>901</v>
      </c>
      <c r="C474" s="110" t="s">
        <v>905</v>
      </c>
      <c r="D474" s="117" t="s">
        <v>900</v>
      </c>
      <c r="E474" s="84" t="s">
        <v>405</v>
      </c>
      <c r="F474" s="107" t="s">
        <v>1070</v>
      </c>
      <c r="G474" s="48">
        <v>1</v>
      </c>
      <c r="H474" s="48">
        <v>999</v>
      </c>
      <c r="I474" s="53">
        <f t="shared" si="51"/>
        <v>999</v>
      </c>
      <c r="J474" s="2" t="s">
        <v>899</v>
      </c>
      <c r="K474" s="40"/>
      <c r="L474" s="40"/>
      <c r="M474" s="40" t="s">
        <v>1058</v>
      </c>
    </row>
    <row r="475" spans="1:13" customFormat="1" ht="19.8">
      <c r="A475" s="83">
        <v>473</v>
      </c>
      <c r="B475" s="105" t="s">
        <v>902</v>
      </c>
      <c r="C475" s="118" t="s">
        <v>904</v>
      </c>
      <c r="D475" s="117" t="s">
        <v>900</v>
      </c>
      <c r="E475" s="84" t="s">
        <v>405</v>
      </c>
      <c r="F475" s="107" t="s">
        <v>903</v>
      </c>
      <c r="G475" s="48">
        <v>1</v>
      </c>
      <c r="H475" s="48">
        <v>799</v>
      </c>
      <c r="I475" s="53">
        <f t="shared" ref="I475:I478" si="52">G475*H475</f>
        <v>799</v>
      </c>
      <c r="J475" s="2" t="s">
        <v>899</v>
      </c>
      <c r="K475" s="40"/>
      <c r="L475" s="40"/>
      <c r="M475" s="40" t="s">
        <v>1058</v>
      </c>
    </row>
    <row r="476" spans="1:13" customFormat="1" ht="19.8">
      <c r="A476" s="83">
        <v>474</v>
      </c>
      <c r="B476" s="130" t="s">
        <v>907</v>
      </c>
      <c r="C476" s="131" t="s">
        <v>910</v>
      </c>
      <c r="D476" s="132" t="s">
        <v>909</v>
      </c>
      <c r="E476" s="84" t="s">
        <v>405</v>
      </c>
      <c r="F476" s="133" t="s">
        <v>908</v>
      </c>
      <c r="G476" s="50">
        <v>2</v>
      </c>
      <c r="H476" s="50">
        <v>1500</v>
      </c>
      <c r="I476" s="84">
        <f t="shared" si="52"/>
        <v>3000</v>
      </c>
      <c r="J476" s="2" t="s">
        <v>899</v>
      </c>
      <c r="K476" s="40"/>
      <c r="L476" s="40"/>
      <c r="M476" s="40" t="s">
        <v>1061</v>
      </c>
    </row>
    <row r="477" spans="1:13" customFormat="1" ht="19.8">
      <c r="A477" s="83">
        <v>475</v>
      </c>
      <c r="B477" s="119" t="s">
        <v>911</v>
      </c>
      <c r="C477" s="119" t="s">
        <v>912</v>
      </c>
      <c r="D477" s="120" t="s">
        <v>857</v>
      </c>
      <c r="E477" s="122" t="s">
        <v>913</v>
      </c>
      <c r="F477" s="121">
        <v>4717211021583</v>
      </c>
      <c r="G477" s="120">
        <v>1</v>
      </c>
      <c r="H477" s="120">
        <v>10470</v>
      </c>
      <c r="I477" s="120">
        <f t="shared" si="52"/>
        <v>10470</v>
      </c>
      <c r="J477" s="53" t="s">
        <v>899</v>
      </c>
      <c r="K477" s="129"/>
      <c r="L477" s="40"/>
      <c r="M477" s="40" t="s">
        <v>1071</v>
      </c>
    </row>
    <row r="478" spans="1:13" customFormat="1" ht="19.8">
      <c r="A478" s="83">
        <v>476</v>
      </c>
      <c r="B478" s="119" t="s">
        <v>914</v>
      </c>
      <c r="C478" s="119" t="s">
        <v>912</v>
      </c>
      <c r="D478" s="120" t="s">
        <v>857</v>
      </c>
      <c r="E478" s="122" t="s">
        <v>913</v>
      </c>
      <c r="F478" s="121">
        <v>4717211022634</v>
      </c>
      <c r="G478" s="120">
        <v>1</v>
      </c>
      <c r="H478" s="120">
        <v>1500</v>
      </c>
      <c r="I478" s="120">
        <f t="shared" si="52"/>
        <v>1500</v>
      </c>
      <c r="J478" s="53" t="s">
        <v>899</v>
      </c>
      <c r="K478" s="129"/>
      <c r="L478" s="40"/>
      <c r="M478" s="40" t="s">
        <v>1057</v>
      </c>
    </row>
    <row r="479" spans="1:13" customFormat="1" ht="19.8">
      <c r="A479" s="83">
        <v>477</v>
      </c>
      <c r="B479" s="135" t="s">
        <v>918</v>
      </c>
      <c r="C479" s="135" t="s">
        <v>919</v>
      </c>
      <c r="D479" s="120" t="s">
        <v>920</v>
      </c>
      <c r="E479" s="120" t="s">
        <v>921</v>
      </c>
      <c r="F479" s="121">
        <v>471015385890</v>
      </c>
      <c r="G479" s="120">
        <v>1</v>
      </c>
      <c r="H479" s="120">
        <v>9820</v>
      </c>
      <c r="I479" s="120">
        <f t="shared" ref="I479:I486" si="53">G479*H479</f>
        <v>9820</v>
      </c>
      <c r="J479" s="53" t="s">
        <v>17</v>
      </c>
      <c r="K479" s="129"/>
      <c r="L479" s="40"/>
      <c r="M479" s="40" t="s">
        <v>1072</v>
      </c>
    </row>
    <row r="480" spans="1:13" customFormat="1" ht="19.8">
      <c r="A480" s="83">
        <v>478</v>
      </c>
      <c r="B480" s="136" t="s">
        <v>922</v>
      </c>
      <c r="C480" s="119" t="s">
        <v>923</v>
      </c>
      <c r="D480" s="120" t="s">
        <v>399</v>
      </c>
      <c r="E480" s="120" t="s">
        <v>913</v>
      </c>
      <c r="F480" s="137">
        <v>9789865988067</v>
      </c>
      <c r="G480" s="120">
        <v>1</v>
      </c>
      <c r="H480" s="120">
        <v>4880</v>
      </c>
      <c r="I480" s="120">
        <f t="shared" si="53"/>
        <v>4880</v>
      </c>
      <c r="J480" s="120" t="s">
        <v>924</v>
      </c>
      <c r="K480" s="129"/>
      <c r="L480" s="40"/>
      <c r="M480" s="40" t="s">
        <v>1073</v>
      </c>
    </row>
    <row r="481" spans="1:13" customFormat="1" ht="19.8">
      <c r="A481" s="83">
        <v>479</v>
      </c>
      <c r="B481" s="119" t="s">
        <v>925</v>
      </c>
      <c r="C481" s="119" t="s">
        <v>926</v>
      </c>
      <c r="D481" s="120" t="s">
        <v>927</v>
      </c>
      <c r="E481" s="120" t="s">
        <v>913</v>
      </c>
      <c r="F481" s="134" t="s">
        <v>928</v>
      </c>
      <c r="G481" s="120">
        <v>1</v>
      </c>
      <c r="H481" s="120">
        <v>5040</v>
      </c>
      <c r="I481" s="120">
        <f t="shared" si="53"/>
        <v>5040</v>
      </c>
      <c r="J481" s="120" t="s">
        <v>929</v>
      </c>
      <c r="K481" s="129"/>
      <c r="L481" s="40"/>
      <c r="M481" s="40" t="s">
        <v>1073</v>
      </c>
    </row>
    <row r="482" spans="1:13" customFormat="1" ht="19.8">
      <c r="A482" s="83">
        <v>480</v>
      </c>
      <c r="B482" s="135" t="s">
        <v>930</v>
      </c>
      <c r="C482" s="135" t="s">
        <v>931</v>
      </c>
      <c r="D482" s="120" t="s">
        <v>932</v>
      </c>
      <c r="E482" s="120" t="s">
        <v>913</v>
      </c>
      <c r="F482" s="134">
        <v>4717211003114</v>
      </c>
      <c r="G482" s="120">
        <v>1</v>
      </c>
      <c r="H482" s="120">
        <v>1899</v>
      </c>
      <c r="I482" s="120">
        <f t="shared" si="53"/>
        <v>1899</v>
      </c>
      <c r="J482" s="120" t="s">
        <v>924</v>
      </c>
      <c r="K482" s="129"/>
      <c r="L482" s="40"/>
      <c r="M482" s="40" t="s">
        <v>1074</v>
      </c>
    </row>
    <row r="483" spans="1:13" customFormat="1" ht="19.8">
      <c r="A483" s="83">
        <v>481</v>
      </c>
      <c r="B483" s="135" t="s">
        <v>933</v>
      </c>
      <c r="C483" s="135" t="s">
        <v>934</v>
      </c>
      <c r="D483" s="120" t="s">
        <v>932</v>
      </c>
      <c r="E483" s="120" t="s">
        <v>913</v>
      </c>
      <c r="F483" s="134">
        <v>4717211019078</v>
      </c>
      <c r="G483" s="120">
        <v>1</v>
      </c>
      <c r="H483" s="120">
        <v>1999</v>
      </c>
      <c r="I483" s="120">
        <f t="shared" si="53"/>
        <v>1999</v>
      </c>
      <c r="J483" s="120" t="s">
        <v>924</v>
      </c>
      <c r="K483" s="129"/>
      <c r="L483" s="40"/>
      <c r="M483" s="40" t="s">
        <v>1075</v>
      </c>
    </row>
    <row r="484" spans="1:13" customFormat="1" ht="19.8">
      <c r="A484" s="83">
        <v>482</v>
      </c>
      <c r="B484" s="135" t="s">
        <v>935</v>
      </c>
      <c r="C484" s="135" t="s">
        <v>936</v>
      </c>
      <c r="D484" s="120" t="s">
        <v>932</v>
      </c>
      <c r="E484" s="120" t="s">
        <v>913</v>
      </c>
      <c r="F484" s="134">
        <v>4717211012079</v>
      </c>
      <c r="G484" s="120">
        <v>1</v>
      </c>
      <c r="H484" s="120">
        <v>2680</v>
      </c>
      <c r="I484" s="120">
        <f t="shared" si="53"/>
        <v>2680</v>
      </c>
      <c r="J484" s="120" t="s">
        <v>924</v>
      </c>
      <c r="K484" s="129"/>
      <c r="L484" s="40"/>
      <c r="M484" s="40" t="s">
        <v>1074</v>
      </c>
    </row>
    <row r="485" spans="1:13" customFormat="1" ht="19.8">
      <c r="A485" s="83">
        <v>483</v>
      </c>
      <c r="B485" s="135" t="s">
        <v>937</v>
      </c>
      <c r="C485" s="135" t="s">
        <v>938</v>
      </c>
      <c r="D485" s="120" t="s">
        <v>932</v>
      </c>
      <c r="E485" s="120" t="s">
        <v>913</v>
      </c>
      <c r="F485" s="134">
        <v>4717211014783</v>
      </c>
      <c r="G485" s="120">
        <v>1</v>
      </c>
      <c r="H485" s="120">
        <v>2299</v>
      </c>
      <c r="I485" s="120">
        <f t="shared" si="53"/>
        <v>2299</v>
      </c>
      <c r="J485" s="120" t="s">
        <v>924</v>
      </c>
      <c r="K485" s="129"/>
      <c r="L485" s="40"/>
      <c r="M485" s="40" t="s">
        <v>1062</v>
      </c>
    </row>
    <row r="486" spans="1:13" customFormat="1" ht="19.8">
      <c r="A486" s="83">
        <v>484</v>
      </c>
      <c r="B486" s="135" t="s">
        <v>939</v>
      </c>
      <c r="C486" s="135" t="s">
        <v>940</v>
      </c>
      <c r="D486" s="120" t="s">
        <v>932</v>
      </c>
      <c r="E486" s="120" t="s">
        <v>913</v>
      </c>
      <c r="F486" s="134">
        <v>4717211019696</v>
      </c>
      <c r="G486" s="120">
        <v>1</v>
      </c>
      <c r="H486" s="120">
        <v>2399</v>
      </c>
      <c r="I486" s="120">
        <f t="shared" si="53"/>
        <v>2399</v>
      </c>
      <c r="J486" s="120" t="s">
        <v>924</v>
      </c>
      <c r="K486" s="129"/>
      <c r="L486" s="40"/>
      <c r="M486" s="40" t="s">
        <v>1074</v>
      </c>
    </row>
    <row r="487" spans="1:13" customFormat="1" ht="19.8">
      <c r="A487" s="83">
        <v>485</v>
      </c>
      <c r="B487" s="138" t="s">
        <v>941</v>
      </c>
      <c r="C487" s="138" t="s">
        <v>942</v>
      </c>
      <c r="D487" s="120" t="s">
        <v>943</v>
      </c>
      <c r="E487" s="120" t="s">
        <v>913</v>
      </c>
      <c r="F487" s="139" t="s">
        <v>944</v>
      </c>
      <c r="G487" s="120">
        <v>2</v>
      </c>
      <c r="H487" s="140">
        <v>4200</v>
      </c>
      <c r="I487" s="120">
        <f t="shared" ref="I487" si="54">G487*H487</f>
        <v>8400</v>
      </c>
      <c r="J487" s="120" t="s">
        <v>924</v>
      </c>
      <c r="K487" s="129"/>
      <c r="L487" s="40"/>
      <c r="M487" s="40" t="s">
        <v>1076</v>
      </c>
    </row>
    <row r="488" spans="1:13" customFormat="1" ht="19.8">
      <c r="A488" s="8" t="s">
        <v>374</v>
      </c>
      <c r="B488" s="126"/>
      <c r="C488" s="127"/>
      <c r="D488" s="128"/>
      <c r="E488" s="53"/>
      <c r="F488" s="114"/>
      <c r="G488" s="53"/>
      <c r="H488" s="128"/>
      <c r="I488" s="128">
        <f>SUM(I3:I487)</f>
        <v>347890</v>
      </c>
      <c r="J488" s="125"/>
      <c r="K488" s="41"/>
      <c r="L488" s="41"/>
      <c r="M488" s="41"/>
    </row>
    <row r="489" spans="1:13" customFormat="1" ht="254.4" customHeight="1">
      <c r="A489" s="149" t="s">
        <v>375</v>
      </c>
      <c r="B489" s="150"/>
      <c r="C489" s="150"/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</row>
    <row r="490" spans="1:13" customFormat="1" ht="82.5" customHeight="1">
      <c r="A490" s="151" t="s">
        <v>376</v>
      </c>
      <c r="B490" s="152"/>
      <c r="C490" s="152"/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</row>
  </sheetData>
  <protectedRanges>
    <protectedRange sqref="B264" name="範圍1_2_1_2"/>
    <protectedRange sqref="B349" name="範圍1_2_2_3"/>
    <protectedRange sqref="B423" name="範圍1_2_1_2_1_5"/>
    <protectedRange sqref="B470:B478" name="範圍1_2_1_1_1_5"/>
  </protectedRanges>
  <mergeCells count="3">
    <mergeCell ref="A489:M489"/>
    <mergeCell ref="A490:M490"/>
    <mergeCell ref="A1:M1"/>
  </mergeCells>
  <phoneticPr fontId="10" type="noConversion"/>
  <hyperlinks>
    <hyperlink ref="C105" r:id="rId1"/>
    <hyperlink ref="C106" r:id="rId2"/>
    <hyperlink ref="C113" r:id="rId3"/>
    <hyperlink ref="C391" r:id="rId4" display="http://search.books.com.tw/exep/prod_search.php?key=%E6%9D%8E%E6%98%A0%E8%98%AD&amp;f=author"/>
    <hyperlink ref="C403" r:id="rId5" display="javascript: location.href=SearchLink('%E8%A8%B1%E6%B1%9D%E7%B4%98','%E5%85%A8%E9%A4%A8%E6%90%9C%E5%B0%8B','au');"/>
    <hyperlink ref="D403" r:id="rId6" display="javascript: location.href=SearchLink('%E8%8F%AF%E6%BB%8B%E6%96%87%E5%8C%96  ','%E5%85%A8%E9%A4%A8%E6%90%9C%E5%B0%8B','bl');"/>
    <hyperlink ref="C475" r:id="rId7" display="javascript: location.href=SearchLink('%E5%85%8B%E9%87%8C%E6%96%AF%E5%A4%9A%E7%A6%8F%EF%BC%8E%E8%93%8B%E5%8B%92%E6%B3%95','%E5%85%A8%E9%A4%A8%E6%90%9C%E5%B0%8B','au');"/>
    <hyperlink ref="C450" r:id="rId8" display="javascript: location.href=SearchLink('%E9%84%92%E6%95%A6%E6%80%9C%E3%80%81%E8%B6%99%E4%BA%88%E5%BD%A4%E3%80%81%E5%91%82%E6%B7%91%E6%95%8F%E7%AD%89','%E5%85%A8%E9%A4%A8%E6%90%9C%E5%B0%8B','au');"/>
    <hyperlink ref="D450" r:id="rId9" display="javascript: location.href=SearchLink('%E7%B6%B2%E8%B7%AF%E8%88%87%E6%9B%B8  ','%E5%85%A8%E9%A4%A8%E6%90%9C%E5%B0%8B','bl');"/>
    <hyperlink ref="D449" r:id="rId10" display="javascript: location.href=SearchLink('%E7%B6%B2%E8%B7%AF%E8%88%87%E6%9B%B8  ','%E5%85%A8%E9%A4%A8%E6%90%9C%E5%B0%8B','bl');"/>
    <hyperlink ref="C449" r:id="rId11" display="javascript: location.href=SearchLink('%E6%9E%97%E7%BE%BD%E8%B1%94%E3%80%81%E5%8A%89%E7%BE%8E%E7%91%A4%E3%80%81%E5%BA%B7%E9%80%B8%E8%97%8D%E3%80%81%E7%8E%8B%E8%95%99%E7%91%84','%E5%85%A8%E9%A4%A8%E6%90%9C%E5%B0%8B','au');"/>
  </hyperlinks>
  <printOptions horizontalCentered="1"/>
  <pageMargins left="0.70866141732283472" right="0.70866141732283472" top="0.55118110236220474" bottom="0.55118110236220474" header="0.31496062992125984" footer="0.31496062992125984"/>
  <pageSetup paperSize="8" scale="74" fitToWidth="0" fitToHeight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2018-01-17T05:34:30Z</cp:lastPrinted>
  <dcterms:created xsi:type="dcterms:W3CDTF">2012-07-23T02:09:03Z</dcterms:created>
  <dcterms:modified xsi:type="dcterms:W3CDTF">2018-01-17T05:35:57Z</dcterms:modified>
</cp:coreProperties>
</file>